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90" windowHeight="7035"/>
  </bookViews>
  <sheets>
    <sheet name="Hoja1" sheetId="1" r:id="rId1"/>
    <sheet name="Hoja3" sheetId="3" r:id="rId2"/>
    <sheet name="Hoja2" sheetId="2" r:id="rId3"/>
  </sheets>
  <definedNames>
    <definedName name="_xlnm._FilterDatabase" localSheetId="0" hidden="1">Hoja1!$B$1:$K$51</definedName>
    <definedName name="_xlnm._FilterDatabase" localSheetId="2" hidden="1">Hoja2!$A$1:$I$119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1" i="1" l="1"/>
  <c r="Q51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J50" i="1" l="1"/>
  <c r="A50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I25" i="2" l="1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" i="2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</calcChain>
</file>

<file path=xl/sharedStrings.xml><?xml version="1.0" encoding="utf-8"?>
<sst xmlns="http://schemas.openxmlformats.org/spreadsheetml/2006/main" count="1189" uniqueCount="672">
  <si>
    <t>MARIA ESPERANZA VENEGAS ESPITIA</t>
  </si>
  <si>
    <t>SARA PATRICIA BOLAGAY ZAMBRANO</t>
  </si>
  <si>
    <t>OK</t>
  </si>
  <si>
    <t>NELSON ENRIQUE RODRIGUEZ NOPE</t>
  </si>
  <si>
    <t>EDL PARCIAL</t>
  </si>
  <si>
    <t>MARIO PERDOMO DEVIA</t>
  </si>
  <si>
    <t>SANDRA ROCIO CASTRO CRUZ</t>
  </si>
  <si>
    <t>NOMBRE</t>
  </si>
  <si>
    <t>DOLLY AMPARO CAPERA CAMPOS</t>
  </si>
  <si>
    <t>CARMEN BEATRIZ SEÑA LEON</t>
  </si>
  <si>
    <t>MARIA STELLA REYES BELTRAN</t>
  </si>
  <si>
    <t>FECHA ACTA</t>
  </si>
  <si>
    <t>ROGELIO ALBARRACIN DUARTE</t>
  </si>
  <si>
    <t>CLAUDIA CEDANO</t>
  </si>
  <si>
    <t>CORREO</t>
  </si>
  <si>
    <t>CC</t>
  </si>
  <si>
    <t>rogelio.albarracin@supernotariado.gov.co</t>
  </si>
  <si>
    <t>claudia.cedano@supernotariado.gov.co</t>
  </si>
  <si>
    <t>maria.reyes@supernotariado.gov.co</t>
  </si>
  <si>
    <t>carmen.sena@supernotariado.gov.co</t>
  </si>
  <si>
    <t>dolly.capera@supernotariado.gov.co</t>
  </si>
  <si>
    <t>sandra.castro@supernotariado.gov.co</t>
  </si>
  <si>
    <t>mario.perdomo@supernotariado.gov.co</t>
  </si>
  <si>
    <t>nelson.rodriguez@supernotariado.gov.co</t>
  </si>
  <si>
    <t>sara.bolagay@supernotariado.gov.co</t>
  </si>
  <si>
    <t>maria.venegas@supernotariado.gov.co</t>
  </si>
  <si>
    <t>CAMBIO EDL -APP</t>
  </si>
  <si>
    <t>DIAS SIN EDL</t>
  </si>
  <si>
    <t>WILSON RODRIGUEZ ESCAMILLA</t>
  </si>
  <si>
    <t>GUTIERREZ PAVAJEAU MARIA ISABEL</t>
  </si>
  <si>
    <t>RAFAEL ANDRES BUELVAS MARQUEZ</t>
  </si>
  <si>
    <t>wilson.rodriguez@supernotariado.gov.co</t>
  </si>
  <si>
    <t>maria.gutierrez@supernotariado.gov.co</t>
  </si>
  <si>
    <t>rafael.buelvas@supernotariado.gov.co</t>
  </si>
  <si>
    <t>EDL PP</t>
  </si>
  <si>
    <t>JUAN CARLOS TORRES RODRIGUEZ</t>
  </si>
  <si>
    <t>JHON JAIRO PACHON MONROY</t>
  </si>
  <si>
    <t>CIRO ALFONSO MAHECHA REAL</t>
  </si>
  <si>
    <t>YENNY PATRICIA ALEXANDRA IBAÑEZ BENITEZ</t>
  </si>
  <si>
    <t>ROCIO DEL CARMEN BALAGUERA POBLADOR</t>
  </si>
  <si>
    <t>AMIRA JAZMIN MORALES RIVERA</t>
  </si>
  <si>
    <t>LUZ MARY REINA ORTIZ</t>
  </si>
  <si>
    <t>ISABEL PULGARIN HERRERA</t>
  </si>
  <si>
    <t>PABLO ENRIQUE VERA GOMEZ</t>
  </si>
  <si>
    <t>NANCY ROCIO ALVAREZ GARZON</t>
  </si>
  <si>
    <t>ANGELA CONSUELO FLECHAS HERNANDEZ</t>
  </si>
  <si>
    <t>DIGNA ISABEL QUIROZ PADILLA</t>
  </si>
  <si>
    <t>YOLANDA RODRIGUEZ ROLDAN</t>
  </si>
  <si>
    <t>CLAUDIA MARNIE RODRIGUEZ DAZA</t>
  </si>
  <si>
    <t>ciro.mahecha@supernotariado.gov.co</t>
  </si>
  <si>
    <t>yenny.ibanez@supernotariado.gov.co</t>
  </si>
  <si>
    <t>claudia.rodriguez@supernotariado.gov.co</t>
  </si>
  <si>
    <t>rocio.balaguera@supernotariado.gov.co</t>
  </si>
  <si>
    <t>juan.torres@supernotariado.gov.co</t>
  </si>
  <si>
    <t>jhon.pachon@supernotariado.gov.co</t>
  </si>
  <si>
    <t>amira.morales@supernotariado.gov.co</t>
  </si>
  <si>
    <t>pablo.vera@supernotariado.gov.co</t>
  </si>
  <si>
    <t>isabel.pulgarin@supernotariado.gov.co</t>
  </si>
  <si>
    <t>nancy.alvarez@supernotariado.gov.co</t>
  </si>
  <si>
    <t>angela.flechas@supernotariado.gov.co</t>
  </si>
  <si>
    <t>luz.reina@supernotariado.gov.co</t>
  </si>
  <si>
    <t>digna.quiroz@supernotariado.gov.co</t>
  </si>
  <si>
    <t>yolanda.rodriguez@supernotariado.gov.co</t>
  </si>
  <si>
    <t>N°</t>
  </si>
  <si>
    <t>OPEC</t>
  </si>
  <si>
    <t>identificación</t>
  </si>
  <si>
    <t>nombre</t>
  </si>
  <si>
    <t>apellido</t>
  </si>
  <si>
    <t>telefono</t>
  </si>
  <si>
    <t>correo</t>
  </si>
  <si>
    <t>denominacion</t>
  </si>
  <si>
    <t>yolanda</t>
  </si>
  <si>
    <t>rodriguez roldan</t>
  </si>
  <si>
    <t>3016179253</t>
  </si>
  <si>
    <t>PROFESIONAL ESPECIALIZADO</t>
  </si>
  <si>
    <t>CARMEN BEATRIZ</t>
  </si>
  <si>
    <t>SEÑA LEON</t>
  </si>
  <si>
    <t>3132195199</t>
  </si>
  <si>
    <t>carmenbeatrizsl@hotmail.com</t>
  </si>
  <si>
    <t>ISABEL</t>
  </si>
  <si>
    <t>PULGARIN HERRERA</t>
  </si>
  <si>
    <t>3003705894</t>
  </si>
  <si>
    <t>MARIA CLAUDIA</t>
  </si>
  <si>
    <t>ARAQUE ARAQUE</t>
  </si>
  <si>
    <t>3164157512</t>
  </si>
  <si>
    <t>mariacaraquea@gmail.com</t>
  </si>
  <si>
    <t>YAMALETH</t>
  </si>
  <si>
    <t>CRUZ MORENO</t>
  </si>
  <si>
    <t>3112489243</t>
  </si>
  <si>
    <t>yamaleth.cruz@supernotariado.gov.co</t>
  </si>
  <si>
    <t>RAFAEL ANDRES</t>
  </si>
  <si>
    <t>BUELVAS MARQUEZ</t>
  </si>
  <si>
    <t>3173707424</t>
  </si>
  <si>
    <t>LEONARDO</t>
  </si>
  <si>
    <t>TORRES GALAN</t>
  </si>
  <si>
    <t>3005607857</t>
  </si>
  <si>
    <t>leontoga@hotmail.com</t>
  </si>
  <si>
    <t>MARIA ESPERANZA</t>
  </si>
  <si>
    <t>VENEGAS ESPITIA</t>
  </si>
  <si>
    <t>3166989857</t>
  </si>
  <si>
    <t>esperanza-venegas@hotmail.com</t>
  </si>
  <si>
    <t>LUZ MARY</t>
  </si>
  <si>
    <t>REINA ORTIZ</t>
  </si>
  <si>
    <t>3005551089</t>
  </si>
  <si>
    <t>luzreina@yahoo.es</t>
  </si>
  <si>
    <t>Edilberto Manuel</t>
  </si>
  <si>
    <t>Perez Almanza</t>
  </si>
  <si>
    <t>3008097007</t>
  </si>
  <si>
    <t>edilpa1011@gmail.com</t>
  </si>
  <si>
    <t>consuelo</t>
  </si>
  <si>
    <t>perdomo jimenez</t>
  </si>
  <si>
    <t>3176821477</t>
  </si>
  <si>
    <t>consuelo.perdomo@supernotariado.gov.co</t>
  </si>
  <si>
    <t>Sara Patricia</t>
  </si>
  <si>
    <t>Bolagay Zambrano</t>
  </si>
  <si>
    <t>3124226689</t>
  </si>
  <si>
    <t>Rogelio</t>
  </si>
  <si>
    <t>Albarracin Duarte</t>
  </si>
  <si>
    <t>3143594161</t>
  </si>
  <si>
    <t>ralbarra33@yahoo.com</t>
  </si>
  <si>
    <t>NANCY MARIBEL</t>
  </si>
  <si>
    <t>ORDOÑEZ CACERES</t>
  </si>
  <si>
    <t>3107878625</t>
  </si>
  <si>
    <t>nancyocaceres@hotmail.com</t>
  </si>
  <si>
    <t>DORA RAQUEL</t>
  </si>
  <si>
    <t>GONZALEZ FORERO</t>
  </si>
  <si>
    <t>3107530462</t>
  </si>
  <si>
    <t>doraquel1@gmail.com</t>
  </si>
  <si>
    <t>CLAUDIA MARNIE</t>
  </si>
  <si>
    <t>RODRIGUEZ DAZA</t>
  </si>
  <si>
    <t>3005708284</t>
  </si>
  <si>
    <t>claumarnie@gmail.com</t>
  </si>
  <si>
    <t>SANDRA PATRICIA</t>
  </si>
  <si>
    <t>RUIZ MORENO</t>
  </si>
  <si>
    <t>3143594120</t>
  </si>
  <si>
    <t>sandraruiz2310@gmail.com</t>
  </si>
  <si>
    <t>JUAN CARLOS</t>
  </si>
  <si>
    <t>TORRES RODRIGUEZ</t>
  </si>
  <si>
    <t>3214282238</t>
  </si>
  <si>
    <t>ANGELA CONSUELO</t>
  </si>
  <si>
    <t>FLECHAS HERNANDEZ</t>
  </si>
  <si>
    <t>3133239356</t>
  </si>
  <si>
    <t>angelaconflechas@hotmail.com</t>
  </si>
  <si>
    <t>OLGA PATRICIA</t>
  </si>
  <si>
    <t>RODRIGUEZ CAICEDO</t>
  </si>
  <si>
    <t>3124498758</t>
  </si>
  <si>
    <t>olgaprodriguez@hotmail.com</t>
  </si>
  <si>
    <t>JOSE DANIEL</t>
  </si>
  <si>
    <t>JUTINICO RODRIGUEZ</t>
  </si>
  <si>
    <t>3012548934</t>
  </si>
  <si>
    <t>daniel.jutinico@hotmail.com</t>
  </si>
  <si>
    <t>DOLLY AMPARO</t>
  </si>
  <si>
    <t>CAPERA CAMPOS</t>
  </si>
  <si>
    <t>3123066453</t>
  </si>
  <si>
    <t>dollyc10@hotmail.com</t>
  </si>
  <si>
    <t>ERNESTO</t>
  </si>
  <si>
    <t>ROA ROSAS</t>
  </si>
  <si>
    <t>3112180103</t>
  </si>
  <si>
    <t>ernesto.roa@supernotariado.gov.co</t>
  </si>
  <si>
    <t>PABLO ENRIQUE</t>
  </si>
  <si>
    <t>VERA GOMEZ</t>
  </si>
  <si>
    <t>3132920474</t>
  </si>
  <si>
    <t>pavera2708@gmail.com</t>
  </si>
  <si>
    <t>MARIO</t>
  </si>
  <si>
    <t>PERDOMO DEVIA</t>
  </si>
  <si>
    <t>3132051484</t>
  </si>
  <si>
    <t>mapede2000@yahoo.com</t>
  </si>
  <si>
    <t>LUIS EMILIO</t>
  </si>
  <si>
    <t>ROMERO MOGOLLON</t>
  </si>
  <si>
    <t>3138037464</t>
  </si>
  <si>
    <t>luis.romero@supernotariado.gov.co</t>
  </si>
  <si>
    <t>CIRO ALFONSO</t>
  </si>
  <si>
    <t>MAHECHA REAL</t>
  </si>
  <si>
    <t>3123383983</t>
  </si>
  <si>
    <t>Jairo Alfonso</t>
  </si>
  <si>
    <t>Rebolledo Vargas</t>
  </si>
  <si>
    <t>3134726988</t>
  </si>
  <si>
    <t>revolledova@hotmail.com</t>
  </si>
  <si>
    <t>CLAUDIA JEANNETTE</t>
  </si>
  <si>
    <t>MONGUI CELENO</t>
  </si>
  <si>
    <t>3108847476</t>
  </si>
  <si>
    <t>cjmonguic@hotmail.com</t>
  </si>
  <si>
    <t>Ariel</t>
  </si>
  <si>
    <t>Puerta Guerrero</t>
  </si>
  <si>
    <t>3185508445</t>
  </si>
  <si>
    <t>arielpuerta@javerianacali.edu.co</t>
  </si>
  <si>
    <t>JOSE DOLORES</t>
  </si>
  <si>
    <t>VARON VELASQUEZ</t>
  </si>
  <si>
    <t>3125608300</t>
  </si>
  <si>
    <t>josevaron2000@hotmail.com</t>
  </si>
  <si>
    <t>alexander</t>
  </si>
  <si>
    <t>sanchez bacca</t>
  </si>
  <si>
    <t>3178394792</t>
  </si>
  <si>
    <t>alexander.-sanchez68@hotmail.com</t>
  </si>
  <si>
    <t>ADRIANA DEL SOCORRO</t>
  </si>
  <si>
    <t>OSPINA RUIZ</t>
  </si>
  <si>
    <t>6042340816</t>
  </si>
  <si>
    <t>adriaospin@hotmail.com</t>
  </si>
  <si>
    <t>Jorge Ignacio</t>
  </si>
  <si>
    <t>Vanegas Carmona</t>
  </si>
  <si>
    <t>3104387473</t>
  </si>
  <si>
    <t>jorge.vanegas@supernotariado.gov.co</t>
  </si>
  <si>
    <t>pedro jose</t>
  </si>
  <si>
    <t>trillos martinez</t>
  </si>
  <si>
    <t>3006709756</t>
  </si>
  <si>
    <t>pedro.trillos@supernotariado.gov.co</t>
  </si>
  <si>
    <t>Clara Cecilia</t>
  </si>
  <si>
    <t>Zamora Ramirez</t>
  </si>
  <si>
    <t>3202906187</t>
  </si>
  <si>
    <t>clarac-15@hotmail.com</t>
  </si>
  <si>
    <t>EDGAR ALFONSO</t>
  </si>
  <si>
    <t>LOZANO IZQUIERDO</t>
  </si>
  <si>
    <t>3106773378</t>
  </si>
  <si>
    <t>edgar_alfonso_lozano@hotmail.com</t>
  </si>
  <si>
    <t>LAURA ROSA</t>
  </si>
  <si>
    <t>PEÑALOZA FUENTES</t>
  </si>
  <si>
    <t>3108500022</t>
  </si>
  <si>
    <t>laura.penaloza@supernotariado.gov.co</t>
  </si>
  <si>
    <t>gladys</t>
  </si>
  <si>
    <t>uribe aldana</t>
  </si>
  <si>
    <t>3207470228</t>
  </si>
  <si>
    <t>uribial32@hotmail.com</t>
  </si>
  <si>
    <t>NANCY ROCIO</t>
  </si>
  <si>
    <t>ALVAREZ GARZON</t>
  </si>
  <si>
    <t>3125849397</t>
  </si>
  <si>
    <t>nanroa72@hotmail.com</t>
  </si>
  <si>
    <t>RUTH MERCEDES</t>
  </si>
  <si>
    <t>GOMEZ PESTAÑA</t>
  </si>
  <si>
    <t>3008051987</t>
  </si>
  <si>
    <t>contacto.ruthsimo@gmail.com</t>
  </si>
  <si>
    <t>john jairo</t>
  </si>
  <si>
    <t>pachon monroy</t>
  </si>
  <si>
    <t>3143126656</t>
  </si>
  <si>
    <t>BLANCA AURORA</t>
  </si>
  <si>
    <t>RODRIGUEZ ROMERO</t>
  </si>
  <si>
    <t>3152069149</t>
  </si>
  <si>
    <t>blanca.rodriguez@supernotariado.gov.co</t>
  </si>
  <si>
    <t>Margarita Rosa</t>
  </si>
  <si>
    <t>Marquez de Avila</t>
  </si>
  <si>
    <t>3006965413</t>
  </si>
  <si>
    <t>margimarquez63@gmail.com</t>
  </si>
  <si>
    <t>Jhonson</t>
  </si>
  <si>
    <t>Martinez Montoya</t>
  </si>
  <si>
    <t>3007865746</t>
  </si>
  <si>
    <t>jhonson.martinez@supernotariado.gov.co</t>
  </si>
  <si>
    <t>YENNY PATRICIA ALEXANDRA</t>
  </si>
  <si>
    <t>IBAÑEZ BENITEZ</t>
  </si>
  <si>
    <t>3223669465</t>
  </si>
  <si>
    <t>yennypatricia2006@hotmail.com</t>
  </si>
  <si>
    <t>MONICA YANETH</t>
  </si>
  <si>
    <t>GALVIS GARCIA</t>
  </si>
  <si>
    <t>3142432475</t>
  </si>
  <si>
    <t>monica.galvis@supernotariado.gov.co</t>
  </si>
  <si>
    <t>SANDRA ROCIO</t>
  </si>
  <si>
    <t>CASTRO CRUZ</t>
  </si>
  <si>
    <t>6019309032</t>
  </si>
  <si>
    <t>ERIKA GISELLA</t>
  </si>
  <si>
    <t>LEMUS PALOMEQUE</t>
  </si>
  <si>
    <t>3112004229</t>
  </si>
  <si>
    <t>maaseikco@yahoo.com</t>
  </si>
  <si>
    <t>DIGNA ISABEL</t>
  </si>
  <si>
    <t>QUIROZ PADILLA</t>
  </si>
  <si>
    <t>3162118997</t>
  </si>
  <si>
    <t>MARY LUZ</t>
  </si>
  <si>
    <t>VILLALBA RUBIANO</t>
  </si>
  <si>
    <t>3112145280</t>
  </si>
  <si>
    <t>maryluzvillalba12@yahoo.es</t>
  </si>
  <si>
    <t>ANA LUCIA</t>
  </si>
  <si>
    <t>TARAZONA CAICEDO</t>
  </si>
  <si>
    <t>3158451986</t>
  </si>
  <si>
    <t>ana.tarazona@supernotariado.gov.co</t>
  </si>
  <si>
    <t>JHON JAIRO</t>
  </si>
  <si>
    <t>GIRALDO FRANCO</t>
  </si>
  <si>
    <t>6068960173</t>
  </si>
  <si>
    <t>jjgiraldof1@gmail.com</t>
  </si>
  <si>
    <t>LIGIA MERCEDES</t>
  </si>
  <si>
    <t>MORA FERNANDEZ</t>
  </si>
  <si>
    <t>3144084338</t>
  </si>
  <si>
    <t>ligiamercedesmoraf@live.com</t>
  </si>
  <si>
    <t>CLAUDIA ESPERANZA</t>
  </si>
  <si>
    <t>MONSALVE ARANGO</t>
  </si>
  <si>
    <t>3128612482</t>
  </si>
  <si>
    <t>mito818@hotmail.com</t>
  </si>
  <si>
    <t>MARIA PATRICIA</t>
  </si>
  <si>
    <t>SANTIS MARTINEZ</t>
  </si>
  <si>
    <t>3008055375</t>
  </si>
  <si>
    <t>mariapatriciasantism@gmail.com</t>
  </si>
  <si>
    <t>elier humberto</t>
  </si>
  <si>
    <t>rotavisky izquierdo</t>
  </si>
  <si>
    <t>3175139143</t>
  </si>
  <si>
    <t>elier.rotavisky@supernotariado.gov.co</t>
  </si>
  <si>
    <t>MARIA YAMIRLE</t>
  </si>
  <si>
    <t>BECERRA</t>
  </si>
  <si>
    <t>3023784711</t>
  </si>
  <si>
    <t>maria.becerra@supernotariado.gov.co</t>
  </si>
  <si>
    <t>Julio Cesar</t>
  </si>
  <si>
    <t>Alegria Gil</t>
  </si>
  <si>
    <t>3112323463</t>
  </si>
  <si>
    <t>julio.alegria@supernotariado.gov.co</t>
  </si>
  <si>
    <t>PATRICIA MARIA</t>
  </si>
  <si>
    <t>ALVAREZ CORONADO</t>
  </si>
  <si>
    <t>3216974631</t>
  </si>
  <si>
    <t>PATRICIA.ALVAREZ@SUPERNOTARIADO.GOV.CO</t>
  </si>
  <si>
    <t>Judith</t>
  </si>
  <si>
    <t>Reverol Paz</t>
  </si>
  <si>
    <t>3016867050</t>
  </si>
  <si>
    <t>yudisreverol@gmail.com</t>
  </si>
  <si>
    <t>JOHN OLIVER</t>
  </si>
  <si>
    <t>ARCINIEGAS HERRERA</t>
  </si>
  <si>
    <t>3172822211</t>
  </si>
  <si>
    <t>joarcy@gmail.com</t>
  </si>
  <si>
    <t>MONICA PATRICIA</t>
  </si>
  <si>
    <t>OCAMPO VILLA</t>
  </si>
  <si>
    <t>6045072239</t>
  </si>
  <si>
    <t>nikavilla21@gmail.com</t>
  </si>
  <si>
    <t>GLORIA NANCY</t>
  </si>
  <si>
    <t>PUERTA GARCIA</t>
  </si>
  <si>
    <t>3172500263</t>
  </si>
  <si>
    <t>gloria.puerta@supernotariado.gov.co</t>
  </si>
  <si>
    <t>LUZ STELLA</t>
  </si>
  <si>
    <t>LIZARAZO ZARATE</t>
  </si>
  <si>
    <t>3153854862</t>
  </si>
  <si>
    <t>luzstellaliz28@hotmail.com</t>
  </si>
  <si>
    <t>LUZ PERLA</t>
  </si>
  <si>
    <t>SANCHEZ ORTIZ</t>
  </si>
  <si>
    <t>3177001892</t>
  </si>
  <si>
    <t>lupesa16@hotmail.com</t>
  </si>
  <si>
    <t>Maria Isabel</t>
  </si>
  <si>
    <t>Gutierrez Pavajeau</t>
  </si>
  <si>
    <t>3007044693</t>
  </si>
  <si>
    <t>maria.gutierrezp17@gmail.com</t>
  </si>
  <si>
    <t>Rocio Del Carmen</t>
  </si>
  <si>
    <t>Balaguera Poblador</t>
  </si>
  <si>
    <t>3004758840</t>
  </si>
  <si>
    <t>rociob318@hotmail.com</t>
  </si>
  <si>
    <t>LESVY LILIANA</t>
  </si>
  <si>
    <t>MUÑOZ SALCEDO</t>
  </si>
  <si>
    <t>3204446563</t>
  </si>
  <si>
    <t>lesvyliliana@gmail.com</t>
  </si>
  <si>
    <t>Victoria Gema</t>
  </si>
  <si>
    <t>Parada Becerra</t>
  </si>
  <si>
    <t>3156587815</t>
  </si>
  <si>
    <t>vicpisciana@hotmail.com</t>
  </si>
  <si>
    <t>SULMA LORENZA</t>
  </si>
  <si>
    <t>MONTOYA CASTAÑO</t>
  </si>
  <si>
    <t>3122590713</t>
  </si>
  <si>
    <t>sulmalorenza@hotmail.com</t>
  </si>
  <si>
    <t>LINA ISABEL</t>
  </si>
  <si>
    <t>DORIA CASTILLO</t>
  </si>
  <si>
    <t>3105141239</t>
  </si>
  <si>
    <t>lina.doria@supernotariado.gov.co</t>
  </si>
  <si>
    <t>MIGUEL ANTONIO</t>
  </si>
  <si>
    <t>GALLEGO GONZALEZ</t>
  </si>
  <si>
    <t>3022845547</t>
  </si>
  <si>
    <t>miguel.gallego@supernotariado.gov.co</t>
  </si>
  <si>
    <t>CLAUDIA</t>
  </si>
  <si>
    <t>CEDANO</t>
  </si>
  <si>
    <t>3153857292</t>
  </si>
  <si>
    <t>clauced2001@yahoo.es</t>
  </si>
  <si>
    <t>OSCAR FERNANDO</t>
  </si>
  <si>
    <t>ANAYA ESTEVES</t>
  </si>
  <si>
    <t>3017807565</t>
  </si>
  <si>
    <t>oscarfanaya@gmail.com</t>
  </si>
  <si>
    <t>WILSON</t>
  </si>
  <si>
    <t>RODRIGUEZ ESCAMILLA</t>
  </si>
  <si>
    <t>3163967130</t>
  </si>
  <si>
    <t>wilsonrodes@yahoo.com</t>
  </si>
  <si>
    <t>JOSE LUIS</t>
  </si>
  <si>
    <t>GARCIA BLANCO</t>
  </si>
  <si>
    <t>3107990039</t>
  </si>
  <si>
    <t>mihermano2604@gmail.com</t>
  </si>
  <si>
    <t>PROFESIONAL UNIVERSITARIO</t>
  </si>
  <si>
    <t>FLOR INIRIDA</t>
  </si>
  <si>
    <t>RODRIGUEZ SANCHEZ</t>
  </si>
  <si>
    <t>3022825760</t>
  </si>
  <si>
    <t>flor.rodriguez@supernotariado.gov.co</t>
  </si>
  <si>
    <t>NUBIA ESTHER</t>
  </si>
  <si>
    <t>ESPINOSA MURILLO</t>
  </si>
  <si>
    <t>3103369102</t>
  </si>
  <si>
    <t>nubiaespinosa05@gmail.com</t>
  </si>
  <si>
    <t>DIEGO ALBERTO</t>
  </si>
  <si>
    <t>VARON MARIN</t>
  </si>
  <si>
    <t>3127552936</t>
  </si>
  <si>
    <t>diego.varon@supernotariado.gov.co</t>
  </si>
  <si>
    <t>maria ines</t>
  </si>
  <si>
    <t>peñaloza rodriguez</t>
  </si>
  <si>
    <t>3158374684</t>
  </si>
  <si>
    <t>mariainesp4432@hotmail.com</t>
  </si>
  <si>
    <t>WOLFGANG FELIO</t>
  </si>
  <si>
    <t>PLAZA JOAQUI</t>
  </si>
  <si>
    <t>3167325596</t>
  </si>
  <si>
    <t>FELIO.PLAZA1806@HOTMAIL.COM</t>
  </si>
  <si>
    <t>JAIRO HERNAN</t>
  </si>
  <si>
    <t>GUTIERREZ GUTIERREZ</t>
  </si>
  <si>
    <t>3182496105</t>
  </si>
  <si>
    <t>jairo.gutierrez@supernotariado.gov.co</t>
  </si>
  <si>
    <t>LEWIS</t>
  </si>
  <si>
    <t>CARABALLO TORRES</t>
  </si>
  <si>
    <t>3186130119</t>
  </si>
  <si>
    <t>catole64@gmail.com</t>
  </si>
  <si>
    <t>JAIRO ALBERTO</t>
  </si>
  <si>
    <t>PAEZ MURCIA</t>
  </si>
  <si>
    <t>320-2615528</t>
  </si>
  <si>
    <t>jairo.paez@supernotariado.gov.co</t>
  </si>
  <si>
    <t>ISNARDO</t>
  </si>
  <si>
    <t>BAUTISTA DURAN</t>
  </si>
  <si>
    <t>3123854946</t>
  </si>
  <si>
    <t>isnardo.bautista@supernotariado.gov.co</t>
  </si>
  <si>
    <t>CRUZ DALIA</t>
  </si>
  <si>
    <t>REYES GARCIA</t>
  </si>
  <si>
    <t>3125821633</t>
  </si>
  <si>
    <t>daliareyes2@yahoo.es</t>
  </si>
  <si>
    <t>OSCAR DE JESUS</t>
  </si>
  <si>
    <t>BERRIO LOZA</t>
  </si>
  <si>
    <t>3175339243</t>
  </si>
  <si>
    <t>oscar.berrio@supernotariado.gov.co</t>
  </si>
  <si>
    <t>Gloria Patricia</t>
  </si>
  <si>
    <t>Serna Alvarez</t>
  </si>
  <si>
    <t>3136791586</t>
  </si>
  <si>
    <t>gloria.victoria@yahoo.es</t>
  </si>
  <si>
    <t>DIEGO</t>
  </si>
  <si>
    <t>TORRES CORREA</t>
  </si>
  <si>
    <t>3128705617</t>
  </si>
  <si>
    <t>ditorrescorrea1968@hotmail.com</t>
  </si>
  <si>
    <t>MARIA STELLA</t>
  </si>
  <si>
    <t>REYES BELTRAN</t>
  </si>
  <si>
    <t>3123196248</t>
  </si>
  <si>
    <t>stellareyesb@hotmail.com</t>
  </si>
  <si>
    <t>TÉCNICO ADMINISTRATIVO</t>
  </si>
  <si>
    <t>OSCAR DANILO</t>
  </si>
  <si>
    <t>CALIXTO NOSSA</t>
  </si>
  <si>
    <t>3124385911</t>
  </si>
  <si>
    <t>oscar.calixto@supernotariado.gov.co</t>
  </si>
  <si>
    <t>DORALBA</t>
  </si>
  <si>
    <t>GOMEZ MONSALVE</t>
  </si>
  <si>
    <t>3112511571</t>
  </si>
  <si>
    <t>doralba.gomez@supernotariado.gov.co</t>
  </si>
  <si>
    <t>Esperanza</t>
  </si>
  <si>
    <t>Gómez Forero</t>
  </si>
  <si>
    <t>3118349660</t>
  </si>
  <si>
    <t>esgofo@gmail.com</t>
  </si>
  <si>
    <t>FRANKLIN JOVANY</t>
  </si>
  <si>
    <t>PEREZ TREJOS</t>
  </si>
  <si>
    <t>3212348376</t>
  </si>
  <si>
    <t>frankperez.1996@gmail.com</t>
  </si>
  <si>
    <t>LUIS HUMBERTO</t>
  </si>
  <si>
    <t>HENAO LOPEZ</t>
  </si>
  <si>
    <t>3235116174</t>
  </si>
  <si>
    <t>luish.henao3418@hotmail.com</t>
  </si>
  <si>
    <t>GLORIA CONSTANZA</t>
  </si>
  <si>
    <t>BUITRAGO CARDONA</t>
  </si>
  <si>
    <t>3117199081</t>
  </si>
  <si>
    <t>goyitab@hotmail.com</t>
  </si>
  <si>
    <t>amira jazmin</t>
  </si>
  <si>
    <t>morales rivera</t>
  </si>
  <si>
    <t>3105888991</t>
  </si>
  <si>
    <t>TERESA DE JESUS</t>
  </si>
  <si>
    <t>RANGEL CONRADO</t>
  </si>
  <si>
    <t>3012654865</t>
  </si>
  <si>
    <t>teresa.rangel@supernotariado.gov.co</t>
  </si>
  <si>
    <t>LUZ MERCEDES</t>
  </si>
  <si>
    <t>PEREZ MOJICA</t>
  </si>
  <si>
    <t>3138460234</t>
  </si>
  <si>
    <t>luzmercy7@yahoo.es</t>
  </si>
  <si>
    <t>Lina del Pilar</t>
  </si>
  <si>
    <t>Gutierrez Cuellar</t>
  </si>
  <si>
    <t>3187624750</t>
  </si>
  <si>
    <t>lina.gutierrez@supernotariado.gov.co</t>
  </si>
  <si>
    <t>sandra milena</t>
  </si>
  <si>
    <t>camargo diaz</t>
  </si>
  <si>
    <t>3114504036</t>
  </si>
  <si>
    <t>sandra.camargo@supernotariado.gov.co</t>
  </si>
  <si>
    <t>MARTA CECILIA</t>
  </si>
  <si>
    <t>godoy vanegas</t>
  </si>
  <si>
    <t>3118104559</t>
  </si>
  <si>
    <t>martha_godoy15@hotmail.com</t>
  </si>
  <si>
    <t>NELSON ENRIQUE</t>
  </si>
  <si>
    <t>RODRIGUEZ NOPE</t>
  </si>
  <si>
    <t>3194564492</t>
  </si>
  <si>
    <t>nelsonrod752011@hotmail.com</t>
  </si>
  <si>
    <t>TÉCNICO OPERATIVO</t>
  </si>
  <si>
    <t>MIGUEL ANGEL</t>
  </si>
  <si>
    <t>GONZALEZ GARCIA</t>
  </si>
  <si>
    <t>3174879716</t>
  </si>
  <si>
    <t>miguel.gonzalez@supernotariado.gov.co</t>
  </si>
  <si>
    <t>Gastón</t>
  </si>
  <si>
    <t>García Domínguez</t>
  </si>
  <si>
    <t>3173895492</t>
  </si>
  <si>
    <t>gaston.garcia@supernotariado.gov.co</t>
  </si>
  <si>
    <t>JAVIER ENRIQUE</t>
  </si>
  <si>
    <t>DICKSON MACHADO</t>
  </si>
  <si>
    <t>3234033793</t>
  </si>
  <si>
    <t>javier.dickson.machado@gmail.com</t>
  </si>
  <si>
    <t>MIGUEL</t>
  </si>
  <si>
    <t>ZABALETA CONTRERAS</t>
  </si>
  <si>
    <t>3133976031</t>
  </si>
  <si>
    <t>miguel.zabaleta@supernotariado.gov.co</t>
  </si>
  <si>
    <t>YANETH</t>
  </si>
  <si>
    <t>ROJAS CHAVARRO</t>
  </si>
  <si>
    <t>3163096925</t>
  </si>
  <si>
    <t>yanneth.rojas@supernotariado.gov.co</t>
  </si>
  <si>
    <t>CIELO PIEDAD</t>
  </si>
  <si>
    <t>GARCES VALENCIA</t>
  </si>
  <si>
    <t>3113832407</t>
  </si>
  <si>
    <t>cielo_garces@hotmail.com</t>
  </si>
  <si>
    <t>ZENAIDA</t>
  </si>
  <si>
    <t>ROMERO PRADA</t>
  </si>
  <si>
    <t>3113594239</t>
  </si>
  <si>
    <t>zromero1980@gmail.com</t>
  </si>
  <si>
    <t>FRANCISCO LUIS</t>
  </si>
  <si>
    <t>GONZALEZ AVILA</t>
  </si>
  <si>
    <t>3102162005</t>
  </si>
  <si>
    <t>francisco.gonzalez@supernotariado.gov.co</t>
  </si>
  <si>
    <t>FRANCISCO JAVIER</t>
  </si>
  <si>
    <t>SALGUERO HERNANDEZ</t>
  </si>
  <si>
    <t>3172883052</t>
  </si>
  <si>
    <t>francisco.salguero@supernotariado.gov.co</t>
  </si>
  <si>
    <t>Jose Reinel</t>
  </si>
  <si>
    <t>Olave</t>
  </si>
  <si>
    <t>3162594642</t>
  </si>
  <si>
    <t>reinel6@hotmail.com</t>
  </si>
  <si>
    <t>eiver fernando</t>
  </si>
  <si>
    <t>gutierrez chavez</t>
  </si>
  <si>
    <t>3203249911</t>
  </si>
  <si>
    <t>eiver.gutierrez@supernotariado.gov.co</t>
  </si>
  <si>
    <t>AUXILIAR ADMINISTRATIVO</t>
  </si>
  <si>
    <t>RICARDO ALBERTO</t>
  </si>
  <si>
    <t>TOBAR CORAL</t>
  </si>
  <si>
    <t>3006168229</t>
  </si>
  <si>
    <t>ricardo.tobar@supernotariado.gov.co</t>
  </si>
  <si>
    <t>MISNER</t>
  </si>
  <si>
    <t>CAICEDO OCAMPO</t>
  </si>
  <si>
    <t>3105310715</t>
  </si>
  <si>
    <t>misner.caicedo@supernotariado.gov.co</t>
  </si>
  <si>
    <t>NEDIS AMPARO</t>
  </si>
  <si>
    <t>ATENCIA GONZALEZ</t>
  </si>
  <si>
    <t>3126152658</t>
  </si>
  <si>
    <t>nedis.atencia@supernotariado.gov.co</t>
  </si>
  <si>
    <t>SECRETARIO EJECUTIVO</t>
  </si>
  <si>
    <t>ACTA</t>
  </si>
  <si>
    <t>JUDITH REVEROL PAZ</t>
  </si>
  <si>
    <t>judith.reverol@supernotariado.gov.co</t>
  </si>
  <si>
    <t>LEONARDO TORRES GALAN</t>
  </si>
  <si>
    <t>leonardo.torres@supernotariado.gov.co</t>
  </si>
  <si>
    <t>ERIKA GISELLA LEMUS PALOMEQUE</t>
  </si>
  <si>
    <t>erika.lemus@supernotariado.gov.co</t>
  </si>
  <si>
    <t>OLGA PATRICIA RODRIGUEZ CAICEDO</t>
  </si>
  <si>
    <t>JOSE DANIEL JUTINICO RODRIGUEZ</t>
  </si>
  <si>
    <t>CLAUDIA JEANNETTE MONGUI CELENO</t>
  </si>
  <si>
    <t>LUIS EMILIO ROMERO MOGOLLON</t>
  </si>
  <si>
    <t>EDILBERTO MANUEL PEREZ ALMANZA</t>
  </si>
  <si>
    <t>BLANCA AURORA RODRIGUEZ ROMERO</t>
  </si>
  <si>
    <t>RUTH MERCEDES GOMEZ PESTANA</t>
  </si>
  <si>
    <t>NANCY MARIBEL ORDOÑEZ CACERES</t>
  </si>
  <si>
    <t>ERNESTO ROA ROSAS</t>
  </si>
  <si>
    <t>MONICA YANETH GALVIS GARCIA</t>
  </si>
  <si>
    <t>MARY LUZ VILLALBA RUBIANO</t>
  </si>
  <si>
    <t>GLADYS URIBE ALDANA</t>
  </si>
  <si>
    <t>MARIA CLAUDIA ARAQUE ARAQUE</t>
  </si>
  <si>
    <t>JOSE LUIS GARCIA</t>
  </si>
  <si>
    <t xml:space="preserve">No aplica </t>
  </si>
  <si>
    <t>CONSUELO PERDOMO JIMENEZ</t>
  </si>
  <si>
    <t>YAMALETH CRUZ MORENO</t>
  </si>
  <si>
    <t>MARGARITA ROSA MARQUEZ</t>
  </si>
  <si>
    <t>JHONSON MARTINEZ MONTOYA</t>
  </si>
  <si>
    <t>Oscar Serna</t>
  </si>
  <si>
    <t>Evaluador (EDL Parcial)</t>
  </si>
  <si>
    <t>GENERO</t>
  </si>
  <si>
    <t>UBICACIÓN</t>
  </si>
  <si>
    <t>REGIONAL</t>
  </si>
  <si>
    <t>VINCULACION</t>
  </si>
  <si>
    <t>M</t>
  </si>
  <si>
    <t>F</t>
  </si>
  <si>
    <t>Grupo de Servicios Tecnológicos</t>
  </si>
  <si>
    <t>NIVEL CENTRAL</t>
  </si>
  <si>
    <t>Grupo de Sistemas de Información</t>
  </si>
  <si>
    <t>Grupo de Innovación y Desarrollo</t>
  </si>
  <si>
    <t>Grupo Jurídico Registral, Notarial y de Curadores Urbanos</t>
  </si>
  <si>
    <t>Grupo de Vinculación y Administración de Personal</t>
  </si>
  <si>
    <t>Dirección de Talento Humano</t>
  </si>
  <si>
    <t>Grupo de Notificaciones</t>
  </si>
  <si>
    <t>Grupo de Gestión Tecnológica y Administrativa Bogotá Centro</t>
  </si>
  <si>
    <t>CENTRO</t>
  </si>
  <si>
    <t>Oficina de Control Interno</t>
  </si>
  <si>
    <t>Secretaría General</t>
  </si>
  <si>
    <t>Grupo de Gestión Disciplinaria Registral</t>
  </si>
  <si>
    <t>Grupo de Gestión Tecnológica y Administrativa Cali</t>
  </si>
  <si>
    <t>PACIFICA</t>
  </si>
  <si>
    <t>Dirección Regional Pacífica</t>
  </si>
  <si>
    <t>Grupo de Gestión Tecnológica y Administrativa Valledupar</t>
  </si>
  <si>
    <t>CARIBE</t>
  </si>
  <si>
    <t>Grupo de Gestión Jurídica Registral Sincelejo</t>
  </si>
  <si>
    <t>Grupo de Segunda Instancia</t>
  </si>
  <si>
    <t>Oficina de Control Disciplinario Interno</t>
  </si>
  <si>
    <t>Despacho Del Registrador Bogotá Centro</t>
  </si>
  <si>
    <t>Grupo de Inspección, Vigilancia y Control Registral</t>
  </si>
  <si>
    <t>Grupo de Contabilidad</t>
  </si>
  <si>
    <t>Grupo de Infraestructura</t>
  </si>
  <si>
    <t>Riohacha</t>
  </si>
  <si>
    <t>Oficina Asesora de Planeación</t>
  </si>
  <si>
    <t>Dirección Administrativa y Financiera</t>
  </si>
  <si>
    <t>Grupo de Arquitectura Organizacional y Mejoramiento Continuo</t>
  </si>
  <si>
    <t>Grupo de Gestión Jurídica Registral Bogotá Norte</t>
  </si>
  <si>
    <t>Grupo de Orientación Registral</t>
  </si>
  <si>
    <t>Grupo de Presupuesto</t>
  </si>
  <si>
    <t>Grupo de Servicios Administrativos</t>
  </si>
  <si>
    <t>Dirección Técnica de Registro</t>
  </si>
  <si>
    <t>Grupo de Gestión Tecnológica y Administrativa Barranquilla</t>
  </si>
  <si>
    <t>Grupo de Apoyo Regional Andina</t>
  </si>
  <si>
    <t>ANDINA</t>
  </si>
  <si>
    <t>olga.rodriguez@supernotariado.gov.co</t>
  </si>
  <si>
    <t>daniel.jutinico@supernotariado.gov.co</t>
  </si>
  <si>
    <t>claudia.mongui@supernotariado.gov.co</t>
  </si>
  <si>
    <t>edilberto.perez@supernotariado.gov.co</t>
  </si>
  <si>
    <t>ruth.gomez@supernotariado.gov.co</t>
  </si>
  <si>
    <t>nancy.ordonez@supernotariado.gov.co</t>
  </si>
  <si>
    <t>mary.villalba@supernotariado.gov.co</t>
  </si>
  <si>
    <t>gladys.uribe@supernotariado.gov.co</t>
  </si>
  <si>
    <t>maria.araque@supernotariado.gov.co</t>
  </si>
  <si>
    <t>jose.garcia@supernotariado.gov.co</t>
  </si>
  <si>
    <t>margarita.marquez@supernotariado.gov.co</t>
  </si>
  <si>
    <t>Evaluador PP</t>
  </si>
  <si>
    <t xml:space="preserve">JOSE ACEVEDO </t>
  </si>
  <si>
    <t>LEYLA GUZMAN</t>
  </si>
  <si>
    <t>MARIO PERDOMO</t>
  </si>
  <si>
    <t>GISSELLE MARTINEZ</t>
  </si>
  <si>
    <t>MARIANA ARTEAGA</t>
  </si>
  <si>
    <t>OSCAR CORREDOR</t>
  </si>
  <si>
    <t>ID</t>
  </si>
  <si>
    <t>CARLOS CASTRO</t>
  </si>
  <si>
    <t>ROGELIO ALBARRACIN</t>
  </si>
  <si>
    <t>JANETH DIAZ</t>
  </si>
  <si>
    <t>OUT</t>
  </si>
  <si>
    <t>ISABELLA HERNÁNDEZ</t>
  </si>
  <si>
    <t>MARIA MUÑOZ</t>
  </si>
  <si>
    <t>MONICA JIMENEZ</t>
  </si>
  <si>
    <t>WILLIAM PÉREZ</t>
  </si>
  <si>
    <t xml:space="preserve">Ascenso  </t>
  </si>
  <si>
    <t xml:space="preserve">Carrera </t>
  </si>
  <si>
    <t xml:space="preserve">CONDICIÓN </t>
  </si>
  <si>
    <t>DORA RAQUEL GONZALEZ</t>
  </si>
  <si>
    <t>JOSE DANIEL JUTINICO</t>
  </si>
  <si>
    <t xml:space="preserve"> JULLHEMBE CAMPO</t>
  </si>
  <si>
    <t xml:space="preserve"> Escalado de nuevo el 25-06-2025</t>
  </si>
  <si>
    <t>Columna1</t>
  </si>
  <si>
    <t>Telefono</t>
  </si>
  <si>
    <t>CARLOS AFRICANO</t>
  </si>
  <si>
    <t>Grupo de Comunicaciones</t>
  </si>
  <si>
    <t>Superintendencia Delegada Para El Notariado</t>
  </si>
  <si>
    <t>Julián Javier Santos de Ávila</t>
  </si>
  <si>
    <t>A. Cédula de ciudadanía (ambas caras)</t>
  </si>
  <si>
    <t>B. Documento que acredite definición de su situación militar o certificado de trámite de libreta en liquidación (hombres menores de 50 años)</t>
  </si>
  <si>
    <t>C. Tarjeta o matrícula profesional (cuando aplique)</t>
  </si>
  <si>
    <t>D. Antecedentes consejo superior judicatura, certificado de sanciones vigentes (solo abogados), junta central de contadores, consejo nacional de arquitectura o copia (el que corresponda a la profesión) con fecha actualizado y vigente</t>
  </si>
  <si>
    <t>E. Antecedentes policía, con una vigencia no mayor a 1 mes</t>
  </si>
  <si>
    <t>F. Antecedentes de registro nacional de medidas correctivas (en caso de tener multas registradas aportar soporte de pago correspondiente) con una vigencia no superior a 1 mes</t>
  </si>
  <si>
    <t>G. Antecedentes disciplinarios (procuraduría) con una vigencia no superior a 3 meses</t>
  </si>
  <si>
    <t>H. Antecedentes fiscales (contraloría) con una vigencia no superior a 3 meses</t>
  </si>
  <si>
    <t>I. Registro único tributario rut actualizado al año 2022 (donde se evidencie si es o no es responsable de IVA). Debe ser el certificado, y no tener gota de agua como borrador o en trámite.</t>
  </si>
  <si>
    <t>J. Certificado de registro de deudores alimentarios morosos redam.</t>
  </si>
  <si>
    <t>K. Pantallazo constancia de publicación declaración de bienes y rentas y conflictos de interés ley 2013 de 2019 (conforme al instructivo anexo).</t>
  </si>
  <si>
    <t>L. Hoja de vida del sigep actualizada, ( máximo con 1 mes de vigencia) y firmada, en caso de que no tenga usuario solicitarlo previamente por la dependencia  al correo electrónico: solicitudes.sigep2@supernotariado.gov.co, se aclara que únicamente  se aceptará la hoja de vida del sigep, quien tenga inconvenientes con la activación del usuario y contraseñas, deberá comunicarse  directamente con la mesa  de servicios de sigep 57- 17395656 opción 2, lo anterior en consideración  que la SNR no presta soporte técnico, puesto que dicha función le corresponde a la mesa de ayuda de sigep, la hoja de vida debe estar completamente actualizada y con todos los soportes cargados, todas las certificaciones laborales con las obligaciones/funciones relacionadas</t>
  </si>
  <si>
    <t>M. Soportes académicos organizados cronológicamente</t>
  </si>
  <si>
    <t>N. Certificaciones de experiencia organizadas cronológicamente del más antiguo al más reciente; incluyendo fecha de inicio, fecha de terminación, cargo desempeñado y obligaciones / actividades firmadas por quien corresponda. Únicamente se recibirán certificaciones. Por otro lado, y si de forma exclusiva los soportes para el cumplimiento de la experiencia sean con la SNR, podrá adjuntar copia del contrato respectivo. Nota: certificación que no cuente con funciones, no se tendrá en cuenta.</t>
  </si>
  <si>
    <t>O. Planilla pago seguridad social, documentos de afiliación como independiente - cotizante, o formulario de afiliación. En caso de ser pensionado aportar resolución de la pensión.</t>
  </si>
  <si>
    <t>P. Formato creación de terceros.</t>
  </si>
  <si>
    <t>Q. Cuenta bancaria actualizada al año a suscribir contrato</t>
  </si>
  <si>
    <t>R. Constancia de la creación del usuario proveedor en el secop II (pantallazo).</t>
  </si>
  <si>
    <t>S. Formato autorización cargue documentos plataforma secop II debidamente firmado.</t>
  </si>
  <si>
    <t>T. Declaración sobre contratos celebrados con entidades públicas (para contratos de apoyo a la gestión) (anexo).</t>
  </si>
  <si>
    <t>U. Certificación o examen ocupacional (tiene vigencia de tres años).</t>
  </si>
  <si>
    <t>V. Examen ocupacional.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</si>
</sst>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363636"/>
      <name val="Segoe UI"/>
      <family val="2"/>
    </font>
    <font>
      <sz val="12"/>
      <color rgb="FF363636"/>
      <name val="Segoe UI"/>
      <family val="2"/>
    </font>
    <font>
      <b/>
      <sz val="8"/>
      <color theme="0"/>
      <name val="Arial"/>
      <family val="2"/>
    </font>
    <font>
      <strike/>
      <u/>
      <sz val="11"/>
      <color theme="1"/>
      <name val="Calibri"/>
      <family val="2"/>
      <scheme val="minor"/>
    </font>
    <font>
      <sz val="12"/>
      <color rgb="FF363636"/>
      <name val="Segoe UI"/>
    </font>
    <font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44B3E1"/>
      </top>
      <bottom style="thin">
        <color rgb="FF44B3E1"/>
      </bottom>
      <diagonal/>
    </border>
    <border>
      <left style="thin">
        <color rgb="FF000000"/>
      </left>
      <right style="thin">
        <color rgb="FF000000"/>
      </right>
      <top/>
      <bottom style="thin">
        <color rgb="FF44B3E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Fill="1" applyBorder="1"/>
    <xf numFmtId="14" fontId="2" fillId="0" borderId="1" xfId="0" applyNumberFormat="1" applyFont="1" applyFill="1" applyBorder="1"/>
    <xf numFmtId="14" fontId="2" fillId="0" borderId="1" xfId="0" applyNumberFormat="1" applyFont="1" applyBorder="1"/>
    <xf numFmtId="1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Border="1"/>
    <xf numFmtId="0" fontId="1" fillId="0" borderId="3" xfId="0" applyFont="1" applyFill="1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14" fontId="3" fillId="0" borderId="6" xfId="0" applyNumberFormat="1" applyFont="1" applyBorder="1"/>
    <xf numFmtId="14" fontId="2" fillId="0" borderId="6" xfId="0" applyNumberFormat="1" applyFont="1" applyBorder="1"/>
    <xf numFmtId="14" fontId="3" fillId="0" borderId="1" xfId="0" applyNumberFormat="1" applyFont="1" applyBorder="1"/>
    <xf numFmtId="0" fontId="0" fillId="0" borderId="10" xfId="0" applyBorder="1"/>
    <xf numFmtId="14" fontId="3" fillId="0" borderId="1" xfId="0" applyNumberFormat="1" applyFont="1" applyFill="1" applyBorder="1"/>
    <xf numFmtId="0" fontId="0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6" xfId="0" applyNumberFormat="1" applyBorder="1"/>
    <xf numFmtId="14" fontId="2" fillId="0" borderId="0" xfId="0" applyNumberFormat="1" applyFont="1" applyBorder="1"/>
    <xf numFmtId="0" fontId="0" fillId="0" borderId="6" xfId="0" applyNumberFormat="1" applyBorder="1" applyAlignment="1">
      <alignment horizontal="center"/>
    </xf>
    <xf numFmtId="0" fontId="0" fillId="0" borderId="6" xfId="0" applyNumberFormat="1" applyBorder="1" applyAlignment="1">
      <alignment horizontal="left" vertical="top"/>
    </xf>
    <xf numFmtId="0" fontId="0" fillId="0" borderId="6" xfId="0" applyNumberFormat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1" fillId="0" borderId="11" xfId="0" applyFont="1" applyBorder="1" applyAlignment="1">
      <alignment horizontal="left"/>
    </xf>
    <xf numFmtId="14" fontId="6" fillId="0" borderId="6" xfId="0" applyNumberFormat="1" applyFont="1" applyBorder="1" applyAlignment="1">
      <alignment horizontal="center"/>
    </xf>
    <xf numFmtId="14" fontId="6" fillId="0" borderId="0" xfId="0" applyNumberFormat="1" applyFont="1" applyBorder="1"/>
    <xf numFmtId="14" fontId="6" fillId="0" borderId="6" xfId="0" applyNumberFormat="1" applyFont="1" applyBorder="1"/>
    <xf numFmtId="0" fontId="7" fillId="4" borderId="13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left" vertical="center" wrapText="1"/>
    </xf>
  </cellXfs>
  <cellStyles count="1">
    <cellStyle name="Normal" xfId="0" builtinId="0"/>
  </cellStyles>
  <dxfs count="41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00206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8"/>
        </patternFill>
      </fill>
    </dxf>
    <dxf>
      <fill>
        <patternFill>
          <bgColor theme="3" tint="0.59996337778862885"/>
        </patternFill>
      </fill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63636"/>
        <name val="Segoe UI"/>
        <scheme val="none"/>
      </font>
      <numFmt numFmtId="19" formatCode="d/mm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63636"/>
        <name val="Segoe UI"/>
        <scheme val="none"/>
      </font>
      <numFmt numFmtId="19" formatCode="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363636"/>
        <name val="Segoe UI"/>
        <scheme val="none"/>
      </font>
      <numFmt numFmtId="19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a2" displayName="Tabla2" ref="A1:Q51" totalsRowShown="0" headerRowDxfId="37" headerRowBorderDxfId="36" tableBorderDxfId="35" totalsRowBorderDxfId="34">
  <autoFilter ref="A1:Q51">
    <filterColumn colId="4">
      <filters>
        <filter val="Escalado de nuevo el 25-06-2025"/>
        <filter val="Pendiente"/>
      </filters>
    </filterColumn>
  </autoFilter>
  <tableColumns count="17">
    <tableColumn id="9" name="ID" dataDxfId="33">
      <calculatedColumnFormula>ROW()-ROW(Tabla2[[#Headers],[ID]])</calculatedColumnFormula>
    </tableColumn>
    <tableColumn id="1" name="CC" dataDxfId="32"/>
    <tableColumn id="2" name="NOMBRE" dataDxfId="31"/>
    <tableColumn id="10" name="Telefono" dataDxfId="30"/>
    <tableColumn id="3" name="CAMBIO EDL -APP" dataDxfId="29"/>
    <tableColumn id="4" name="EDL PARCIAL" dataDxfId="28"/>
    <tableColumn id="12" name="Evaluador (EDL Parcial)" dataDxfId="27"/>
    <tableColumn id="5" name="FECHA ACTA" dataDxfId="26"/>
    <tableColumn id="6" name="CORREO" dataDxfId="25"/>
    <tableColumn id="7" name="DIAS SIN EDL" dataDxfId="24"/>
    <tableColumn id="8" name="EDL PP" dataDxfId="23"/>
    <tableColumn id="20" name="Evaluador PP" dataDxfId="22"/>
    <tableColumn id="17" name="GENERO" dataDxfId="21"/>
    <tableColumn id="16" name="UBICACIÓN" dataDxfId="20"/>
    <tableColumn id="15" name="REGIONAL" dataDxfId="19"/>
    <tableColumn id="19" name="VINCULACION" dataDxfId="18"/>
    <tableColumn id="14" name="CONDICIÓN " dataDxfId="17">
      <calculatedColumnFormula>VLOOKUP(B:B,Hoja2!C:J,8,0)</calculatedColumnFormula>
    </tableColumn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1" name="Tabla1" displayName="Tabla1" ref="A1:J119" totalsRowShown="0" headerRowDxfId="11" tableBorderDxfId="10">
  <autoFilter ref="A1:J119"/>
  <tableColumns count="10">
    <tableColumn id="1" name="N°" dataDxfId="9">
      <calculatedColumnFormula>1+A1</calculatedColumnFormula>
    </tableColumn>
    <tableColumn id="2" name="OPEC" dataDxfId="8"/>
    <tableColumn id="3" name="identificación" dataDxfId="7"/>
    <tableColumn id="4" name="nombre" dataDxfId="6"/>
    <tableColumn id="5" name="apellido" dataDxfId="5"/>
    <tableColumn id="6" name="telefono" dataDxfId="4"/>
    <tableColumn id="7" name="correo" dataDxfId="3"/>
    <tableColumn id="8" name="denominacion" dataDxfId="2"/>
    <tableColumn id="9" name="ACTA" dataDxfId="1">
      <calculatedColumnFormula>VLOOKUP(C:C,Hoja1!B:E,3,0)</calculatedColumnFormula>
    </tableColumn>
    <tableColumn id="10" name="Columna1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workbookViewId="0">
      <selection activeCell="C56" sqref="C56"/>
    </sheetView>
  </sheetViews>
  <sheetFormatPr baseColWidth="10" defaultRowHeight="15" x14ac:dyDescent="0.25"/>
  <cols>
    <col min="1" max="1" width="11.85546875" bestFit="1" customWidth="1"/>
    <col min="2" max="2" width="11.5703125" bestFit="1" customWidth="1"/>
    <col min="3" max="3" width="42.7109375" customWidth="1"/>
    <col min="4" max="4" width="15.7109375" customWidth="1"/>
    <col min="5" max="5" width="30.140625" bestFit="1" customWidth="1"/>
    <col min="6" max="6" width="14.140625" customWidth="1"/>
    <col min="7" max="7" width="25.85546875" bestFit="1" customWidth="1"/>
    <col min="8" max="8" width="14" customWidth="1"/>
    <col min="9" max="9" width="39" customWidth="1"/>
    <col min="10" max="10" width="12.140625" customWidth="1"/>
    <col min="11" max="11" width="6.85546875" customWidth="1"/>
    <col min="12" max="12" width="14.42578125" bestFit="1" customWidth="1"/>
    <col min="13" max="13" width="6.85546875" customWidth="1"/>
    <col min="14" max="14" width="60.85546875" bestFit="1" customWidth="1"/>
    <col min="15" max="15" width="17.140625" customWidth="1"/>
    <col min="16" max="16" width="11.28515625" bestFit="1" customWidth="1"/>
    <col min="17" max="17" width="9.140625" bestFit="1" customWidth="1"/>
  </cols>
  <sheetData>
    <row r="1" spans="1:17" ht="22.5" x14ac:dyDescent="0.25">
      <c r="A1" s="37" t="s">
        <v>628</v>
      </c>
      <c r="B1" s="38" t="s">
        <v>15</v>
      </c>
      <c r="C1" s="39" t="s">
        <v>7</v>
      </c>
      <c r="D1" s="39" t="s">
        <v>645</v>
      </c>
      <c r="E1" s="39" t="s">
        <v>26</v>
      </c>
      <c r="F1" s="39" t="s">
        <v>4</v>
      </c>
      <c r="G1" s="39" t="s">
        <v>566</v>
      </c>
      <c r="H1" s="39" t="s">
        <v>11</v>
      </c>
      <c r="I1" s="39" t="s">
        <v>14</v>
      </c>
      <c r="J1" s="39" t="s">
        <v>27</v>
      </c>
      <c r="K1" s="40" t="s">
        <v>34</v>
      </c>
      <c r="L1" s="39" t="s">
        <v>621</v>
      </c>
      <c r="M1" s="21" t="s">
        <v>567</v>
      </c>
      <c r="N1" s="21" t="s">
        <v>568</v>
      </c>
      <c r="O1" s="21" t="s">
        <v>569</v>
      </c>
      <c r="P1" s="21" t="s">
        <v>570</v>
      </c>
      <c r="Q1" s="21" t="s">
        <v>639</v>
      </c>
    </row>
    <row r="2" spans="1:17" ht="17.25" hidden="1" x14ac:dyDescent="0.3">
      <c r="A2" s="1">
        <f>ROW()-ROW(Tabla2[[#Headers],[ID]])</f>
        <v>1</v>
      </c>
      <c r="B2" s="1">
        <v>79307606</v>
      </c>
      <c r="C2" s="1" t="s">
        <v>5</v>
      </c>
      <c r="D2" s="1" t="s">
        <v>165</v>
      </c>
      <c r="E2" s="25" t="s">
        <v>2</v>
      </c>
      <c r="F2" s="33">
        <v>45790</v>
      </c>
      <c r="G2" s="20" t="s">
        <v>622</v>
      </c>
      <c r="H2" s="4">
        <v>45790</v>
      </c>
      <c r="I2" s="5" t="s">
        <v>22</v>
      </c>
      <c r="J2" s="1">
        <v>0</v>
      </c>
      <c r="K2" s="6" t="s">
        <v>2</v>
      </c>
      <c r="L2" s="20" t="s">
        <v>622</v>
      </c>
      <c r="M2" s="6" t="s">
        <v>571</v>
      </c>
      <c r="N2" s="23" t="s">
        <v>573</v>
      </c>
      <c r="O2" s="22" t="s">
        <v>574</v>
      </c>
      <c r="P2" s="6" t="s">
        <v>638</v>
      </c>
      <c r="Q2" s="24" t="str">
        <f>VLOOKUP(B:B,Hoja2!C:J,8,0)</f>
        <v xml:space="preserve">Ascenso  </v>
      </c>
    </row>
    <row r="3" spans="1:17" ht="17.25" hidden="1" x14ac:dyDescent="0.3">
      <c r="A3" s="1">
        <f>ROW()-ROW(Tabla2[[#Headers],[ID]])</f>
        <v>2</v>
      </c>
      <c r="B3" s="1">
        <v>52102785</v>
      </c>
      <c r="C3" s="1" t="s">
        <v>6</v>
      </c>
      <c r="D3" s="1" t="s">
        <v>255</v>
      </c>
      <c r="E3" s="25" t="s">
        <v>2</v>
      </c>
      <c r="F3" s="33">
        <v>45786</v>
      </c>
      <c r="G3" s="20" t="s">
        <v>623</v>
      </c>
      <c r="H3" s="4">
        <v>45790</v>
      </c>
      <c r="I3" s="5" t="s">
        <v>21</v>
      </c>
      <c r="J3" s="1">
        <v>4</v>
      </c>
      <c r="K3" s="6" t="s">
        <v>2</v>
      </c>
      <c r="L3" s="20" t="s">
        <v>623</v>
      </c>
      <c r="M3" s="6" t="s">
        <v>572</v>
      </c>
      <c r="N3" s="23" t="s">
        <v>575</v>
      </c>
      <c r="O3" s="22" t="s">
        <v>574</v>
      </c>
      <c r="P3" s="6" t="s">
        <v>638</v>
      </c>
      <c r="Q3" s="24" t="str">
        <f>VLOOKUP(B:B,Hoja2!C:J,8,0)</f>
        <v xml:space="preserve">Ascenso  </v>
      </c>
    </row>
    <row r="4" spans="1:17" ht="17.25" hidden="1" x14ac:dyDescent="0.3">
      <c r="A4" s="1">
        <f>ROW()-ROW(Tabla2[[#Headers],[ID]])</f>
        <v>3</v>
      </c>
      <c r="B4" s="1">
        <v>79868512</v>
      </c>
      <c r="C4" s="1" t="s">
        <v>3</v>
      </c>
      <c r="D4" s="1" t="s">
        <v>478</v>
      </c>
      <c r="E4" s="25" t="s">
        <v>2</v>
      </c>
      <c r="F4" s="33">
        <v>45791</v>
      </c>
      <c r="G4" s="20" t="s">
        <v>624</v>
      </c>
      <c r="H4" s="4">
        <v>45791</v>
      </c>
      <c r="I4" s="5" t="s">
        <v>23</v>
      </c>
      <c r="J4" s="1">
        <v>0</v>
      </c>
      <c r="K4" s="6" t="s">
        <v>2</v>
      </c>
      <c r="L4" s="20" t="s">
        <v>624</v>
      </c>
      <c r="M4" s="6" t="s">
        <v>571</v>
      </c>
      <c r="N4" s="23" t="s">
        <v>576</v>
      </c>
      <c r="O4" s="22" t="s">
        <v>574</v>
      </c>
      <c r="P4" s="6" t="s">
        <v>638</v>
      </c>
      <c r="Q4" s="24" t="str">
        <f>VLOOKUP(B:B,Hoja2!C:J,8,0)</f>
        <v xml:space="preserve">Ascenso  </v>
      </c>
    </row>
    <row r="5" spans="1:17" ht="17.25" hidden="1" x14ac:dyDescent="0.3">
      <c r="A5" s="1">
        <f>ROW()-ROW(Tabla2[[#Headers],[ID]])</f>
        <v>4</v>
      </c>
      <c r="B5" s="1">
        <v>52275845</v>
      </c>
      <c r="C5" s="1" t="s">
        <v>0</v>
      </c>
      <c r="D5" s="1" t="s">
        <v>99</v>
      </c>
      <c r="E5" s="6" t="s">
        <v>2</v>
      </c>
      <c r="F5" s="33">
        <v>45786</v>
      </c>
      <c r="G5" s="20" t="s">
        <v>625</v>
      </c>
      <c r="H5" s="4">
        <v>45792</v>
      </c>
      <c r="I5" s="5" t="s">
        <v>25</v>
      </c>
      <c r="J5" s="1">
        <v>6</v>
      </c>
      <c r="K5" s="6" t="s">
        <v>2</v>
      </c>
      <c r="L5" s="20" t="s">
        <v>625</v>
      </c>
      <c r="M5" s="6" t="s">
        <v>572</v>
      </c>
      <c r="N5" s="23" t="s">
        <v>577</v>
      </c>
      <c r="O5" s="22" t="s">
        <v>574</v>
      </c>
      <c r="P5" s="6" t="s">
        <v>638</v>
      </c>
      <c r="Q5" s="24" t="str">
        <f>VLOOKUP(B:B,Hoja2!C:J,8,0)</f>
        <v xml:space="preserve">Ascenso  </v>
      </c>
    </row>
    <row r="6" spans="1:17" ht="17.25" hidden="1" x14ac:dyDescent="0.3">
      <c r="A6" s="1">
        <f>ROW()-ROW(Tabla2[[#Headers],[ID]])</f>
        <v>5</v>
      </c>
      <c r="B6" s="1">
        <v>51870415</v>
      </c>
      <c r="C6" s="1" t="s">
        <v>1</v>
      </c>
      <c r="D6" s="1" t="s">
        <v>115</v>
      </c>
      <c r="E6" s="25" t="s">
        <v>2</v>
      </c>
      <c r="F6" s="33">
        <v>45791</v>
      </c>
      <c r="G6" s="20" t="s">
        <v>626</v>
      </c>
      <c r="H6" s="4">
        <v>45792</v>
      </c>
      <c r="I6" s="5" t="s">
        <v>24</v>
      </c>
      <c r="J6" s="1">
        <v>1</v>
      </c>
      <c r="K6" s="6" t="s">
        <v>2</v>
      </c>
      <c r="L6" s="20" t="s">
        <v>626</v>
      </c>
      <c r="M6" s="6" t="s">
        <v>572</v>
      </c>
      <c r="N6" s="23" t="s">
        <v>578</v>
      </c>
      <c r="O6" s="22" t="s">
        <v>574</v>
      </c>
      <c r="P6" s="6" t="s">
        <v>638</v>
      </c>
      <c r="Q6" s="24" t="str">
        <f>VLOOKUP(B:B,Hoja2!C:J,8,0)</f>
        <v xml:space="preserve">Ascenso  </v>
      </c>
    </row>
    <row r="7" spans="1:17" ht="17.25" hidden="1" x14ac:dyDescent="0.3">
      <c r="A7" s="1">
        <f>ROW()-ROW(Tabla2[[#Headers],[ID]])</f>
        <v>6</v>
      </c>
      <c r="B7" s="1">
        <v>19388454</v>
      </c>
      <c r="C7" s="1" t="s">
        <v>37</v>
      </c>
      <c r="D7" s="1" t="s">
        <v>173</v>
      </c>
      <c r="E7" s="6" t="s">
        <v>2</v>
      </c>
      <c r="F7" s="33">
        <v>45790</v>
      </c>
      <c r="G7" s="20" t="s">
        <v>627</v>
      </c>
      <c r="H7" s="4">
        <v>45792</v>
      </c>
      <c r="I7" s="1" t="s">
        <v>49</v>
      </c>
      <c r="J7" s="1">
        <v>2</v>
      </c>
      <c r="K7" s="6" t="s">
        <v>2</v>
      </c>
      <c r="L7" s="1" t="s">
        <v>627</v>
      </c>
      <c r="M7" s="6" t="s">
        <v>571</v>
      </c>
      <c r="N7" s="23" t="s">
        <v>573</v>
      </c>
      <c r="O7" s="22" t="s">
        <v>574</v>
      </c>
      <c r="P7" s="6" t="s">
        <v>638</v>
      </c>
      <c r="Q7" s="24" t="str">
        <f>VLOOKUP(B:B,Hoja2!C:J,8,0)</f>
        <v xml:space="preserve">Ascenso  </v>
      </c>
    </row>
    <row r="8" spans="1:17" ht="17.25" hidden="1" x14ac:dyDescent="0.3">
      <c r="A8" s="1">
        <f>ROW()-ROW(Tabla2[[#Headers],[ID]])</f>
        <v>7</v>
      </c>
      <c r="B8" s="1">
        <v>51628145</v>
      </c>
      <c r="C8" s="1" t="s">
        <v>38</v>
      </c>
      <c r="D8" s="1" t="s">
        <v>247</v>
      </c>
      <c r="E8" s="25" t="s">
        <v>2</v>
      </c>
      <c r="F8" s="33">
        <v>45791</v>
      </c>
      <c r="G8" s="20" t="s">
        <v>626</v>
      </c>
      <c r="H8" s="4">
        <v>45792</v>
      </c>
      <c r="I8" s="1" t="s">
        <v>50</v>
      </c>
      <c r="J8" s="1">
        <v>1</v>
      </c>
      <c r="K8" s="6" t="s">
        <v>2</v>
      </c>
      <c r="L8" s="20" t="s">
        <v>626</v>
      </c>
      <c r="M8" s="6" t="s">
        <v>572</v>
      </c>
      <c r="N8" s="23" t="s">
        <v>579</v>
      </c>
      <c r="O8" s="22" t="s">
        <v>574</v>
      </c>
      <c r="P8" s="6" t="s">
        <v>638</v>
      </c>
      <c r="Q8" s="24" t="str">
        <f>VLOOKUP(B:B,Hoja2!C:J,8,0)</f>
        <v xml:space="preserve">Ascenso  </v>
      </c>
    </row>
    <row r="9" spans="1:17" ht="17.25" hidden="1" x14ac:dyDescent="0.3">
      <c r="A9" s="1">
        <f>ROW()-ROW(Tabla2[[#Headers],[ID]])</f>
        <v>8</v>
      </c>
      <c r="B9" s="1">
        <v>39693441</v>
      </c>
      <c r="C9" s="1" t="s">
        <v>39</v>
      </c>
      <c r="D9" s="1" t="s">
        <v>333</v>
      </c>
      <c r="E9" s="6" t="s">
        <v>2</v>
      </c>
      <c r="F9" s="33">
        <v>45791</v>
      </c>
      <c r="G9" s="20" t="s">
        <v>630</v>
      </c>
      <c r="H9" s="4">
        <v>45792</v>
      </c>
      <c r="I9" s="1" t="s">
        <v>52</v>
      </c>
      <c r="J9" s="1">
        <v>1</v>
      </c>
      <c r="K9" s="6" t="s">
        <v>2</v>
      </c>
      <c r="L9" s="1" t="s">
        <v>629</v>
      </c>
      <c r="M9" s="6" t="s">
        <v>572</v>
      </c>
      <c r="N9" s="41" t="s">
        <v>647</v>
      </c>
      <c r="O9" s="22" t="s">
        <v>574</v>
      </c>
      <c r="P9" s="6" t="s">
        <v>638</v>
      </c>
      <c r="Q9" s="24" t="str">
        <f>VLOOKUP(B:B,Hoja2!C:J,8,0)</f>
        <v xml:space="preserve">Ascenso  </v>
      </c>
    </row>
    <row r="10" spans="1:17" ht="17.25" hidden="1" x14ac:dyDescent="0.3">
      <c r="A10" s="1">
        <f>ROW()-ROW(Tabla2[[#Headers],[ID]])</f>
        <v>9</v>
      </c>
      <c r="B10" s="1">
        <v>38260122</v>
      </c>
      <c r="C10" s="1" t="s">
        <v>8</v>
      </c>
      <c r="D10" s="1" t="s">
        <v>153</v>
      </c>
      <c r="E10" s="25" t="s">
        <v>2</v>
      </c>
      <c r="F10" s="33">
        <v>45790</v>
      </c>
      <c r="G10" s="20" t="s">
        <v>631</v>
      </c>
      <c r="H10" s="3">
        <v>45793</v>
      </c>
      <c r="I10" s="5" t="s">
        <v>20</v>
      </c>
      <c r="J10" s="1">
        <v>3</v>
      </c>
      <c r="K10" s="6" t="s">
        <v>2</v>
      </c>
      <c r="L10" s="1" t="s">
        <v>646</v>
      </c>
      <c r="M10" s="6" t="s">
        <v>572</v>
      </c>
      <c r="N10" s="41" t="s">
        <v>604</v>
      </c>
      <c r="O10" s="22" t="s">
        <v>574</v>
      </c>
      <c r="P10" s="6" t="s">
        <v>638</v>
      </c>
      <c r="Q10" s="24" t="str">
        <f>VLOOKUP(B:B,Hoja2!C:J,8,0)</f>
        <v xml:space="preserve">Ascenso  </v>
      </c>
    </row>
    <row r="11" spans="1:17" ht="17.25" hidden="1" x14ac:dyDescent="0.3">
      <c r="A11" s="1">
        <f>ROW()-ROW(Tabla2[[#Headers],[ID]])</f>
        <v>10</v>
      </c>
      <c r="B11" s="1">
        <v>30651509</v>
      </c>
      <c r="C11" s="2" t="s">
        <v>9</v>
      </c>
      <c r="D11" s="2" t="s">
        <v>77</v>
      </c>
      <c r="E11" s="25" t="s">
        <v>2</v>
      </c>
      <c r="F11" s="34">
        <v>45789</v>
      </c>
      <c r="G11" s="20" t="s">
        <v>634</v>
      </c>
      <c r="H11" s="3">
        <v>45793</v>
      </c>
      <c r="I11" s="5" t="s">
        <v>19</v>
      </c>
      <c r="J11" s="1">
        <v>4</v>
      </c>
      <c r="K11" s="1" t="s">
        <v>2</v>
      </c>
      <c r="L11" s="1" t="s">
        <v>633</v>
      </c>
      <c r="M11" s="6" t="s">
        <v>572</v>
      </c>
      <c r="N11" s="41" t="s">
        <v>648</v>
      </c>
      <c r="O11" s="22" t="s">
        <v>574</v>
      </c>
      <c r="P11" s="6" t="s">
        <v>638</v>
      </c>
      <c r="Q11" s="24" t="str">
        <f>VLOOKUP(B:B,Hoja2!C:J,8,0)</f>
        <v xml:space="preserve">Ascenso  </v>
      </c>
    </row>
    <row r="12" spans="1:17" ht="17.25" hidden="1" x14ac:dyDescent="0.3">
      <c r="A12" s="1">
        <f>ROW()-ROW(Tabla2[[#Headers],[ID]])</f>
        <v>11</v>
      </c>
      <c r="B12" s="1">
        <v>20585846</v>
      </c>
      <c r="C12" s="2" t="s">
        <v>10</v>
      </c>
      <c r="D12" s="2" t="s">
        <v>426</v>
      </c>
      <c r="E12" s="25" t="s">
        <v>2</v>
      </c>
      <c r="F12" s="34">
        <v>45790</v>
      </c>
      <c r="G12" s="20" t="s">
        <v>635</v>
      </c>
      <c r="H12" s="3">
        <v>45793</v>
      </c>
      <c r="I12" s="5" t="s">
        <v>18</v>
      </c>
      <c r="J12" s="1">
        <v>3</v>
      </c>
      <c r="K12" s="1" t="s">
        <v>632</v>
      </c>
      <c r="L12" s="1"/>
      <c r="M12" s="6" t="s">
        <v>572</v>
      </c>
      <c r="N12" s="23" t="s">
        <v>583</v>
      </c>
      <c r="O12" s="22" t="s">
        <v>574</v>
      </c>
      <c r="P12" s="6" t="s">
        <v>638</v>
      </c>
      <c r="Q12" s="24" t="str">
        <f>VLOOKUP(B:B,Hoja2!C:J,8,0)</f>
        <v xml:space="preserve">Ascenso  </v>
      </c>
    </row>
    <row r="13" spans="1:17" ht="17.25" hidden="1" x14ac:dyDescent="0.3">
      <c r="A13" s="1">
        <f>ROW()-ROW(Tabla2[[#Headers],[ID]])</f>
        <v>12</v>
      </c>
      <c r="B13" s="1">
        <v>4098764</v>
      </c>
      <c r="C13" s="1" t="s">
        <v>12</v>
      </c>
      <c r="D13" s="1" t="s">
        <v>118</v>
      </c>
      <c r="E13" s="25" t="s">
        <v>2</v>
      </c>
      <c r="F13" s="33">
        <v>45793</v>
      </c>
      <c r="G13" s="20" t="s">
        <v>636</v>
      </c>
      <c r="H13" s="4">
        <v>45793</v>
      </c>
      <c r="I13" s="5" t="s">
        <v>16</v>
      </c>
      <c r="J13" s="1">
        <v>0</v>
      </c>
      <c r="K13" s="1" t="s">
        <v>632</v>
      </c>
      <c r="L13" s="1"/>
      <c r="M13" s="6" t="s">
        <v>571</v>
      </c>
      <c r="N13" s="23" t="s">
        <v>580</v>
      </c>
      <c r="O13" s="22" t="s">
        <v>574</v>
      </c>
      <c r="P13" s="6" t="s">
        <v>638</v>
      </c>
      <c r="Q13" s="24" t="str">
        <f>VLOOKUP(B:B,Hoja2!C:J,8,0)</f>
        <v xml:space="preserve">Ascenso  </v>
      </c>
    </row>
    <row r="14" spans="1:17" ht="17.25" hidden="1" x14ac:dyDescent="0.3">
      <c r="A14" s="1">
        <f>ROW()-ROW(Tabla2[[#Headers],[ID]])</f>
        <v>13</v>
      </c>
      <c r="B14" s="2">
        <v>73095333</v>
      </c>
      <c r="C14" s="1" t="s">
        <v>35</v>
      </c>
      <c r="D14" s="1" t="s">
        <v>138</v>
      </c>
      <c r="E14" s="25" t="s">
        <v>2</v>
      </c>
      <c r="F14" s="33">
        <v>45793</v>
      </c>
      <c r="G14" s="20" t="s">
        <v>636</v>
      </c>
      <c r="H14" s="3">
        <v>45797</v>
      </c>
      <c r="I14" s="1" t="s">
        <v>53</v>
      </c>
      <c r="J14" s="1">
        <v>4</v>
      </c>
      <c r="K14" s="1" t="s">
        <v>632</v>
      </c>
      <c r="L14" s="1"/>
      <c r="M14" s="6" t="s">
        <v>571</v>
      </c>
      <c r="N14" s="23" t="s">
        <v>584</v>
      </c>
      <c r="O14" s="22" t="s">
        <v>574</v>
      </c>
      <c r="P14" s="6" t="s">
        <v>638</v>
      </c>
      <c r="Q14" s="24" t="str">
        <f>VLOOKUP(B:B,Hoja2!C:J,8,0)</f>
        <v xml:space="preserve">Ascenso  </v>
      </c>
    </row>
    <row r="15" spans="1:17" ht="17.25" hidden="1" x14ac:dyDescent="0.3">
      <c r="A15" s="1">
        <f>ROW()-ROW(Tabla2[[#Headers],[ID]])</f>
        <v>14</v>
      </c>
      <c r="B15" s="2">
        <v>79592536</v>
      </c>
      <c r="C15" s="1" t="s">
        <v>36</v>
      </c>
      <c r="D15" s="1" t="s">
        <v>232</v>
      </c>
      <c r="E15" s="25" t="s">
        <v>2</v>
      </c>
      <c r="F15" s="33">
        <v>45789</v>
      </c>
      <c r="G15" s="4"/>
      <c r="H15" s="4">
        <v>45797</v>
      </c>
      <c r="I15" s="1" t="s">
        <v>54</v>
      </c>
      <c r="J15" s="1">
        <v>8</v>
      </c>
      <c r="K15" s="1"/>
      <c r="L15" s="1"/>
      <c r="M15" s="6" t="s">
        <v>571</v>
      </c>
      <c r="N15" s="23" t="s">
        <v>585</v>
      </c>
      <c r="O15" s="22" t="s">
        <v>574</v>
      </c>
      <c r="P15" s="6" t="s">
        <v>638</v>
      </c>
      <c r="Q15" s="24" t="str">
        <f>VLOOKUP(B:B,Hoja2!C:J,8,0)</f>
        <v xml:space="preserve">Ascenso  </v>
      </c>
    </row>
    <row r="16" spans="1:17" ht="17.25" hidden="1" x14ac:dyDescent="0.3">
      <c r="A16" s="1">
        <f>ROW()-ROW(Tabla2[[#Headers],[ID]])</f>
        <v>15</v>
      </c>
      <c r="B16" s="1">
        <v>51919821</v>
      </c>
      <c r="C16" s="1" t="s">
        <v>40</v>
      </c>
      <c r="D16" s="1" t="s">
        <v>455</v>
      </c>
      <c r="E16" s="6" t="s">
        <v>2</v>
      </c>
      <c r="F16" s="33">
        <v>45793</v>
      </c>
      <c r="G16" s="4"/>
      <c r="H16" s="4">
        <v>45797</v>
      </c>
      <c r="I16" s="1" t="s">
        <v>55</v>
      </c>
      <c r="J16" s="1">
        <v>4</v>
      </c>
      <c r="K16" s="1"/>
      <c r="L16" s="1"/>
      <c r="M16" s="6" t="s">
        <v>572</v>
      </c>
      <c r="N16" s="23" t="s">
        <v>584</v>
      </c>
      <c r="O16" s="22" t="s">
        <v>574</v>
      </c>
      <c r="P16" s="6" t="s">
        <v>638</v>
      </c>
      <c r="Q16" s="24" t="str">
        <f>VLOOKUP(B:B,Hoja2!C:J,8,0)</f>
        <v xml:space="preserve">Ascenso  </v>
      </c>
    </row>
    <row r="17" spans="1:17" ht="17.25" hidden="1" x14ac:dyDescent="0.3">
      <c r="A17" s="1">
        <f>ROW()-ROW(Tabla2[[#Headers],[ID]])</f>
        <v>16</v>
      </c>
      <c r="B17" s="1">
        <v>38869755</v>
      </c>
      <c r="C17" s="1" t="s">
        <v>13</v>
      </c>
      <c r="D17" s="1" t="s">
        <v>357</v>
      </c>
      <c r="E17" s="25" t="s">
        <v>2</v>
      </c>
      <c r="F17" s="33">
        <v>45793</v>
      </c>
      <c r="G17" s="4"/>
      <c r="H17" s="3">
        <v>45798</v>
      </c>
      <c r="I17" s="5" t="s">
        <v>17</v>
      </c>
      <c r="J17" s="1">
        <v>5</v>
      </c>
      <c r="K17" s="1"/>
      <c r="L17" s="1"/>
      <c r="M17" s="6" t="s">
        <v>572</v>
      </c>
      <c r="N17" s="23" t="s">
        <v>586</v>
      </c>
      <c r="O17" s="22" t="s">
        <v>587</v>
      </c>
      <c r="P17" s="6" t="s">
        <v>638</v>
      </c>
      <c r="Q17" s="24" t="str">
        <f>VLOOKUP(B:B,Hoja2!C:J,8,0)</f>
        <v xml:space="preserve">Ascenso  </v>
      </c>
    </row>
    <row r="18" spans="1:17" ht="17.25" hidden="1" x14ac:dyDescent="0.3">
      <c r="A18" s="1">
        <f>ROW()-ROW(Tabla2[[#Headers],[ID]])</f>
        <v>17</v>
      </c>
      <c r="B18" s="2">
        <v>16744027</v>
      </c>
      <c r="C18" s="1" t="s">
        <v>28</v>
      </c>
      <c r="D18" s="1" t="s">
        <v>365</v>
      </c>
      <c r="E18" s="25" t="s">
        <v>2</v>
      </c>
      <c r="F18" s="33">
        <v>45791</v>
      </c>
      <c r="G18" s="4"/>
      <c r="H18" s="3">
        <v>45798</v>
      </c>
      <c r="I18" s="1" t="s">
        <v>31</v>
      </c>
      <c r="J18" s="1">
        <v>7</v>
      </c>
      <c r="K18" s="1"/>
      <c r="L18" s="1"/>
      <c r="M18" s="6" t="s">
        <v>571</v>
      </c>
      <c r="N18" s="23" t="s">
        <v>588</v>
      </c>
      <c r="O18" s="22" t="s">
        <v>587</v>
      </c>
      <c r="P18" s="6" t="s">
        <v>638</v>
      </c>
      <c r="Q18" s="24" t="str">
        <f>VLOOKUP(B:B,Hoja2!C:J,8,0)</f>
        <v xml:space="preserve">Ascenso  </v>
      </c>
    </row>
    <row r="19" spans="1:17" ht="17.25" hidden="1" x14ac:dyDescent="0.3">
      <c r="A19" s="1">
        <f>ROW()-ROW(Tabla2[[#Headers],[ID]])</f>
        <v>18</v>
      </c>
      <c r="B19" s="2">
        <v>49765809</v>
      </c>
      <c r="C19" s="1" t="s">
        <v>29</v>
      </c>
      <c r="D19" s="1" t="s">
        <v>329</v>
      </c>
      <c r="E19" s="25" t="s">
        <v>2</v>
      </c>
      <c r="F19" s="34">
        <v>45789</v>
      </c>
      <c r="G19" s="3"/>
      <c r="H19" s="3">
        <v>45798</v>
      </c>
      <c r="I19" s="1" t="s">
        <v>32</v>
      </c>
      <c r="J19" s="1">
        <v>9</v>
      </c>
      <c r="K19" s="1"/>
      <c r="L19" s="1"/>
      <c r="M19" s="6" t="s">
        <v>572</v>
      </c>
      <c r="N19" s="23" t="s">
        <v>589</v>
      </c>
      <c r="O19" s="22" t="s">
        <v>590</v>
      </c>
      <c r="P19" s="6" t="s">
        <v>638</v>
      </c>
      <c r="Q19" s="24" t="str">
        <f>VLOOKUP(B:B,Hoja2!C:J,8,0)</f>
        <v xml:space="preserve">Ascenso  </v>
      </c>
    </row>
    <row r="20" spans="1:17" ht="17.25" hidden="1" x14ac:dyDescent="0.3">
      <c r="A20" s="1">
        <f>ROW()-ROW(Tabla2[[#Headers],[ID]])</f>
        <v>19</v>
      </c>
      <c r="B20" s="2">
        <v>92503788</v>
      </c>
      <c r="C20" s="1" t="s">
        <v>30</v>
      </c>
      <c r="D20" s="1" t="s">
        <v>92</v>
      </c>
      <c r="E20" s="25" t="s">
        <v>2</v>
      </c>
      <c r="F20" s="33">
        <v>45793</v>
      </c>
      <c r="G20" s="4"/>
      <c r="H20" s="3">
        <v>45798</v>
      </c>
      <c r="I20" s="1" t="s">
        <v>33</v>
      </c>
      <c r="J20" s="1">
        <v>5</v>
      </c>
      <c r="K20" s="1"/>
      <c r="L20" s="1"/>
      <c r="M20" s="6" t="s">
        <v>571</v>
      </c>
      <c r="N20" s="23" t="s">
        <v>591</v>
      </c>
      <c r="O20" s="22" t="s">
        <v>590</v>
      </c>
      <c r="P20" s="6" t="s">
        <v>638</v>
      </c>
      <c r="Q20" s="24" t="str">
        <f>VLOOKUP(B:B,Hoja2!C:J,8,0)</f>
        <v xml:space="preserve">Ascenso  </v>
      </c>
    </row>
    <row r="21" spans="1:17" ht="17.25" hidden="1" x14ac:dyDescent="0.3">
      <c r="A21" s="1">
        <f>ROW()-ROW(Tabla2[[#Headers],[ID]])</f>
        <v>20</v>
      </c>
      <c r="B21" s="1">
        <v>14271970</v>
      </c>
      <c r="C21" s="1" t="s">
        <v>43</v>
      </c>
      <c r="D21" s="1" t="s">
        <v>161</v>
      </c>
      <c r="E21" s="6" t="s">
        <v>2</v>
      </c>
      <c r="F21" s="33">
        <v>45790</v>
      </c>
      <c r="G21" s="4"/>
      <c r="H21" s="4">
        <v>45798</v>
      </c>
      <c r="I21" s="1" t="s">
        <v>56</v>
      </c>
      <c r="J21" s="1">
        <v>8</v>
      </c>
      <c r="K21" s="1"/>
      <c r="L21" s="1"/>
      <c r="M21" s="6" t="s">
        <v>571</v>
      </c>
      <c r="N21" s="23" t="s">
        <v>576</v>
      </c>
      <c r="O21" s="22" t="s">
        <v>574</v>
      </c>
      <c r="P21" s="6" t="s">
        <v>638</v>
      </c>
      <c r="Q21" s="24" t="str">
        <f>VLOOKUP(B:B,Hoja2!C:J,8,0)</f>
        <v xml:space="preserve">Ascenso  </v>
      </c>
    </row>
    <row r="22" spans="1:17" ht="17.25" hidden="1" x14ac:dyDescent="0.3">
      <c r="A22" s="1">
        <f>ROW()-ROW(Tabla2[[#Headers],[ID]])</f>
        <v>21</v>
      </c>
      <c r="B22" s="1">
        <v>51712579</v>
      </c>
      <c r="C22" s="1" t="s">
        <v>42</v>
      </c>
      <c r="D22" s="1" t="s">
        <v>81</v>
      </c>
      <c r="E22" s="25" t="s">
        <v>2</v>
      </c>
      <c r="F22" s="33">
        <v>45793</v>
      </c>
      <c r="G22" s="4"/>
      <c r="H22" s="4">
        <v>45799</v>
      </c>
      <c r="I22" s="1" t="s">
        <v>57</v>
      </c>
      <c r="J22" s="1">
        <v>6</v>
      </c>
      <c r="K22" s="1"/>
      <c r="L22" s="1"/>
      <c r="M22" s="6" t="s">
        <v>572</v>
      </c>
      <c r="N22" s="23" t="s">
        <v>592</v>
      </c>
      <c r="O22" s="22" t="s">
        <v>574</v>
      </c>
      <c r="P22" s="6" t="s">
        <v>638</v>
      </c>
      <c r="Q22" s="24" t="str">
        <f>VLOOKUP(B:B,Hoja2!C:J,8,0)</f>
        <v xml:space="preserve">Ascenso  </v>
      </c>
    </row>
    <row r="23" spans="1:17" ht="17.25" hidden="1" x14ac:dyDescent="0.3">
      <c r="A23" s="1">
        <f>ROW()-ROW(Tabla2[[#Headers],[ID]])</f>
        <v>22</v>
      </c>
      <c r="B23" s="1">
        <v>52050030</v>
      </c>
      <c r="C23" s="1" t="s">
        <v>44</v>
      </c>
      <c r="D23" s="1" t="s">
        <v>224</v>
      </c>
      <c r="E23" s="25" t="s">
        <v>2</v>
      </c>
      <c r="F23" s="33">
        <v>45789</v>
      </c>
      <c r="G23" s="4"/>
      <c r="H23" s="4">
        <v>45799</v>
      </c>
      <c r="I23" s="1" t="s">
        <v>58</v>
      </c>
      <c r="J23" s="1">
        <v>10</v>
      </c>
      <c r="K23" s="1"/>
      <c r="L23" s="1"/>
      <c r="M23" s="6" t="s">
        <v>572</v>
      </c>
      <c r="N23" s="23" t="s">
        <v>585</v>
      </c>
      <c r="O23" s="22" t="s">
        <v>574</v>
      </c>
      <c r="P23" s="6" t="s">
        <v>638</v>
      </c>
      <c r="Q23" s="24" t="str">
        <f>VLOOKUP(B:B,Hoja2!C:J,8,0)</f>
        <v xml:space="preserve">Ascenso  </v>
      </c>
    </row>
    <row r="24" spans="1:17" ht="17.25" hidden="1" x14ac:dyDescent="0.3">
      <c r="A24" s="1">
        <f>ROW()-ROW(Tabla2[[#Headers],[ID]])</f>
        <v>23</v>
      </c>
      <c r="B24" s="1">
        <v>51920503</v>
      </c>
      <c r="C24" s="1" t="s">
        <v>45</v>
      </c>
      <c r="D24" s="1" t="s">
        <v>141</v>
      </c>
      <c r="E24" s="6" t="s">
        <v>2</v>
      </c>
      <c r="F24" s="33">
        <v>45793</v>
      </c>
      <c r="G24" s="4"/>
      <c r="H24" s="4">
        <v>45799</v>
      </c>
      <c r="I24" s="1" t="s">
        <v>59</v>
      </c>
      <c r="J24" s="1">
        <v>6</v>
      </c>
      <c r="K24" s="1"/>
      <c r="L24" s="1"/>
      <c r="M24" s="6" t="s">
        <v>572</v>
      </c>
      <c r="N24" s="23" t="s">
        <v>593</v>
      </c>
      <c r="O24" s="22" t="s">
        <v>574</v>
      </c>
      <c r="P24" s="6" t="s">
        <v>638</v>
      </c>
      <c r="Q24" s="24" t="str">
        <f>VLOOKUP(B:B,Hoja2!C:J,8,0)</f>
        <v xml:space="preserve">Ascenso  </v>
      </c>
    </row>
    <row r="25" spans="1:17" ht="17.25" hidden="1" x14ac:dyDescent="0.3">
      <c r="A25" s="1">
        <f>ROW()-ROW(Tabla2[[#Headers],[ID]])</f>
        <v>24</v>
      </c>
      <c r="B25" s="1">
        <v>40377271</v>
      </c>
      <c r="C25" s="1" t="s">
        <v>41</v>
      </c>
      <c r="D25" s="1" t="s">
        <v>103</v>
      </c>
      <c r="E25" s="6" t="s">
        <v>2</v>
      </c>
      <c r="F25" s="33">
        <v>45797</v>
      </c>
      <c r="G25" s="4"/>
      <c r="H25" s="4">
        <v>45800</v>
      </c>
      <c r="I25" s="1" t="s">
        <v>60</v>
      </c>
      <c r="J25" s="1">
        <v>3</v>
      </c>
      <c r="K25" s="1"/>
      <c r="L25" s="1"/>
      <c r="M25" s="6" t="s">
        <v>572</v>
      </c>
      <c r="N25" s="23" t="s">
        <v>594</v>
      </c>
      <c r="O25" s="22" t="s">
        <v>582</v>
      </c>
      <c r="P25" s="6" t="s">
        <v>638</v>
      </c>
      <c r="Q25" s="24" t="str">
        <f>VLOOKUP(B:B,Hoja2!C:J,8,0)</f>
        <v xml:space="preserve">Ascenso  </v>
      </c>
    </row>
    <row r="26" spans="1:17" ht="17.25" hidden="1" x14ac:dyDescent="0.3">
      <c r="A26" s="1">
        <f>ROW()-ROW(Tabla2[[#Headers],[ID]])</f>
        <v>25</v>
      </c>
      <c r="B26" s="1">
        <v>27532583</v>
      </c>
      <c r="C26" s="1" t="s">
        <v>46</v>
      </c>
      <c r="D26" s="1" t="s">
        <v>262</v>
      </c>
      <c r="E26" s="6" t="s">
        <v>2</v>
      </c>
      <c r="F26" s="33">
        <v>45789</v>
      </c>
      <c r="G26" s="4"/>
      <c r="H26" s="4">
        <v>45800</v>
      </c>
      <c r="I26" s="1" t="s">
        <v>61</v>
      </c>
      <c r="J26" s="1">
        <v>11</v>
      </c>
      <c r="K26" s="1"/>
      <c r="L26" s="1"/>
      <c r="M26" s="6" t="s">
        <v>572</v>
      </c>
      <c r="N26" s="23" t="s">
        <v>595</v>
      </c>
      <c r="O26" s="22" t="s">
        <v>574</v>
      </c>
      <c r="P26" s="6" t="s">
        <v>638</v>
      </c>
      <c r="Q26" s="24" t="str">
        <f>VLOOKUP(B:B,Hoja2!C:J,8,0)</f>
        <v xml:space="preserve">Ascenso  </v>
      </c>
    </row>
    <row r="27" spans="1:17" ht="17.25" hidden="1" x14ac:dyDescent="0.3">
      <c r="A27" s="1">
        <f>ROW()-ROW(Tabla2[[#Headers],[ID]])</f>
        <v>26</v>
      </c>
      <c r="B27" s="1">
        <v>29532588</v>
      </c>
      <c r="C27" s="1" t="s">
        <v>47</v>
      </c>
      <c r="D27" s="1" t="s">
        <v>73</v>
      </c>
      <c r="E27" s="6" t="s">
        <v>2</v>
      </c>
      <c r="F27" s="33">
        <v>45799</v>
      </c>
      <c r="G27" s="4"/>
      <c r="H27" s="4">
        <v>45800</v>
      </c>
      <c r="I27" s="1" t="s">
        <v>62</v>
      </c>
      <c r="J27" s="1">
        <v>1</v>
      </c>
      <c r="K27" s="1"/>
      <c r="L27" s="1"/>
      <c r="M27" s="6" t="s">
        <v>572</v>
      </c>
      <c r="N27" s="23" t="s">
        <v>596</v>
      </c>
      <c r="O27" s="22" t="s">
        <v>574</v>
      </c>
      <c r="P27" s="6" t="s">
        <v>638</v>
      </c>
      <c r="Q27" s="24" t="str">
        <f>VLOOKUP(B:B,Hoja2!C:J,8,0)</f>
        <v xml:space="preserve">Ascenso  </v>
      </c>
    </row>
    <row r="28" spans="1:17" ht="17.25" hidden="1" x14ac:dyDescent="0.3">
      <c r="A28" s="1">
        <f>ROW()-ROW(Tabla2[[#Headers],[ID]])</f>
        <v>27</v>
      </c>
      <c r="B28" s="1">
        <v>51779524</v>
      </c>
      <c r="C28" s="1" t="s">
        <v>48</v>
      </c>
      <c r="D28" s="1" t="s">
        <v>130</v>
      </c>
      <c r="E28" s="6" t="s">
        <v>2</v>
      </c>
      <c r="F28" s="33">
        <v>45798</v>
      </c>
      <c r="G28" s="4"/>
      <c r="H28" s="4">
        <v>45805</v>
      </c>
      <c r="I28" s="1" t="s">
        <v>51</v>
      </c>
      <c r="J28" s="1">
        <v>7</v>
      </c>
      <c r="K28" s="1" t="s">
        <v>2</v>
      </c>
      <c r="L28" s="1"/>
      <c r="M28" s="6" t="s">
        <v>572</v>
      </c>
      <c r="N28" s="23" t="s">
        <v>597</v>
      </c>
      <c r="O28" s="22" t="s">
        <v>574</v>
      </c>
      <c r="P28" s="6" t="s">
        <v>638</v>
      </c>
      <c r="Q28" s="24" t="str">
        <f>VLOOKUP(B:B,Hoja2!C:J,8,0)</f>
        <v xml:space="preserve">Ascenso  </v>
      </c>
    </row>
    <row r="29" spans="1:17" ht="17.25" hidden="1" x14ac:dyDescent="0.3">
      <c r="A29" s="1">
        <f>ROW()-ROW(Tabla2[[#Headers],[ID]])</f>
        <v>28</v>
      </c>
      <c r="B29" s="13">
        <v>40981225</v>
      </c>
      <c r="C29" s="13" t="s">
        <v>540</v>
      </c>
      <c r="D29" s="13" t="s">
        <v>305</v>
      </c>
      <c r="E29" s="26" t="s">
        <v>2</v>
      </c>
      <c r="F29" s="33">
        <v>45796</v>
      </c>
      <c r="G29" s="4"/>
      <c r="H29" s="4">
        <v>45803</v>
      </c>
      <c r="I29" s="13" t="s">
        <v>541</v>
      </c>
      <c r="J29" s="1">
        <v>7</v>
      </c>
      <c r="K29" s="1"/>
      <c r="L29" s="1"/>
      <c r="M29" s="6" t="s">
        <v>572</v>
      </c>
      <c r="N29" s="23" t="s">
        <v>598</v>
      </c>
      <c r="O29" s="22" t="s">
        <v>590</v>
      </c>
      <c r="P29" s="6" t="s">
        <v>638</v>
      </c>
      <c r="Q29" s="24" t="str">
        <f>VLOOKUP(B:B,Hoja2!C:J,8,0)</f>
        <v xml:space="preserve">Ascenso  </v>
      </c>
    </row>
    <row r="30" spans="1:17" ht="17.25" hidden="1" x14ac:dyDescent="0.3">
      <c r="A30" s="1">
        <f>ROW()-ROW(Tabla2[[#Headers],[ID]])</f>
        <v>29</v>
      </c>
      <c r="B30" s="13">
        <v>79050855</v>
      </c>
      <c r="C30" s="1" t="s">
        <v>542</v>
      </c>
      <c r="D30" s="13" t="s">
        <v>95</v>
      </c>
      <c r="E30" s="26" t="s">
        <v>2</v>
      </c>
      <c r="F30" s="33">
        <v>45790</v>
      </c>
      <c r="G30" s="16"/>
      <c r="H30" s="15">
        <v>45812</v>
      </c>
      <c r="I30" s="13" t="s">
        <v>543</v>
      </c>
      <c r="J30" s="1">
        <v>22</v>
      </c>
      <c r="K30" s="1"/>
      <c r="L30" s="1"/>
      <c r="M30" s="6" t="s">
        <v>571</v>
      </c>
      <c r="N30" s="23" t="s">
        <v>599</v>
      </c>
      <c r="O30" s="22" t="s">
        <v>574</v>
      </c>
      <c r="P30" s="6" t="s">
        <v>638</v>
      </c>
      <c r="Q30" s="24" t="str">
        <f>VLOOKUP(B:B,Hoja2!C:J,8,0)</f>
        <v xml:space="preserve">Ascenso  </v>
      </c>
    </row>
    <row r="31" spans="1:17" ht="17.25" hidden="1" x14ac:dyDescent="0.3">
      <c r="A31" s="1">
        <f>ROW()-ROW(Tabla2[[#Headers],[ID]])</f>
        <v>30</v>
      </c>
      <c r="B31" s="13">
        <v>52327882</v>
      </c>
      <c r="C31" s="1" t="s">
        <v>544</v>
      </c>
      <c r="D31" s="13" t="s">
        <v>258</v>
      </c>
      <c r="E31" s="26" t="s">
        <v>2</v>
      </c>
      <c r="F31" s="33">
        <v>45793</v>
      </c>
      <c r="G31" s="16"/>
      <c r="H31" s="15">
        <v>45812</v>
      </c>
      <c r="I31" s="13" t="s">
        <v>545</v>
      </c>
      <c r="J31" s="1">
        <v>19</v>
      </c>
      <c r="K31" s="1"/>
      <c r="L31" s="1"/>
      <c r="M31" s="6" t="s">
        <v>572</v>
      </c>
      <c r="N31" s="23" t="s">
        <v>595</v>
      </c>
      <c r="O31" s="22" t="s">
        <v>574</v>
      </c>
      <c r="P31" s="6" t="s">
        <v>638</v>
      </c>
      <c r="Q31" s="24" t="str">
        <f>VLOOKUP(B:B,Hoja2!C:J,8,0)</f>
        <v xml:space="preserve">Ascenso  </v>
      </c>
    </row>
    <row r="32" spans="1:17" ht="17.25" hidden="1" x14ac:dyDescent="0.3">
      <c r="A32" s="1">
        <f>ROW()-ROW(Tabla2[[#Headers],[ID]])</f>
        <v>31</v>
      </c>
      <c r="B32" s="1">
        <v>51937431</v>
      </c>
      <c r="C32" s="1" t="s">
        <v>546</v>
      </c>
      <c r="D32" s="1" t="s">
        <v>145</v>
      </c>
      <c r="E32" s="25" t="s">
        <v>2</v>
      </c>
      <c r="F32" s="33">
        <v>45805</v>
      </c>
      <c r="G32" s="4"/>
      <c r="H32" s="17">
        <v>45813</v>
      </c>
      <c r="I32" s="1" t="s">
        <v>610</v>
      </c>
      <c r="J32" s="1">
        <v>8</v>
      </c>
      <c r="K32" s="1"/>
      <c r="L32" s="1"/>
      <c r="M32" s="6" t="s">
        <v>572</v>
      </c>
      <c r="N32" s="23" t="s">
        <v>581</v>
      </c>
      <c r="O32" s="22" t="s">
        <v>582</v>
      </c>
      <c r="P32" s="6" t="s">
        <v>638</v>
      </c>
      <c r="Q32" s="24" t="str">
        <f>VLOOKUP(B:B,Hoja2!C:J,8,0)</f>
        <v xml:space="preserve">Ascenso  </v>
      </c>
    </row>
    <row r="33" spans="1:17" ht="17.25" hidden="1" x14ac:dyDescent="0.3">
      <c r="A33" s="1">
        <f>ROW()-ROW(Tabla2[[#Headers],[ID]])</f>
        <v>32</v>
      </c>
      <c r="B33" s="1">
        <v>79060017</v>
      </c>
      <c r="C33" s="1" t="s">
        <v>547</v>
      </c>
      <c r="D33" s="1" t="s">
        <v>149</v>
      </c>
      <c r="E33" s="6" t="s">
        <v>2</v>
      </c>
      <c r="F33" s="33">
        <v>45769</v>
      </c>
      <c r="G33" s="4"/>
      <c r="H33" s="17">
        <v>45813</v>
      </c>
      <c r="I33" s="1" t="s">
        <v>611</v>
      </c>
      <c r="J33" s="1">
        <v>44</v>
      </c>
      <c r="K33" s="1"/>
      <c r="L33" s="1"/>
      <c r="M33" s="6" t="s">
        <v>571</v>
      </c>
      <c r="N33" s="23" t="s">
        <v>600</v>
      </c>
      <c r="O33" s="22" t="s">
        <v>574</v>
      </c>
      <c r="P33" s="6" t="s">
        <v>638</v>
      </c>
      <c r="Q33" s="24" t="str">
        <f>VLOOKUP(B:B,Hoja2!C:J,8,0)</f>
        <v xml:space="preserve">Ascenso  </v>
      </c>
    </row>
    <row r="34" spans="1:17" ht="17.25" hidden="1" x14ac:dyDescent="0.3">
      <c r="A34" s="1">
        <f>ROW()-ROW(Tabla2[[#Headers],[ID]])</f>
        <v>33</v>
      </c>
      <c r="B34" s="1">
        <v>51938865</v>
      </c>
      <c r="C34" s="1" t="s">
        <v>548</v>
      </c>
      <c r="D34" s="1" t="s">
        <v>180</v>
      </c>
      <c r="E34" s="6" t="s">
        <v>2</v>
      </c>
      <c r="F34" s="33">
        <v>45790</v>
      </c>
      <c r="G34" s="4"/>
      <c r="H34" s="17">
        <v>45812</v>
      </c>
      <c r="I34" s="1" t="s">
        <v>612</v>
      </c>
      <c r="J34" s="1">
        <v>22</v>
      </c>
      <c r="K34" s="1"/>
      <c r="L34" s="1"/>
      <c r="M34" s="6" t="s">
        <v>572</v>
      </c>
      <c r="N34" s="23" t="s">
        <v>601</v>
      </c>
      <c r="O34" s="22" t="s">
        <v>574</v>
      </c>
      <c r="P34" s="6" t="s">
        <v>638</v>
      </c>
      <c r="Q34" s="24" t="str">
        <f>VLOOKUP(B:B,Hoja2!C:J,8,0)</f>
        <v xml:space="preserve">Ascenso  </v>
      </c>
    </row>
    <row r="35" spans="1:17" ht="17.25" hidden="1" x14ac:dyDescent="0.3">
      <c r="A35" s="1">
        <f>ROW()-ROW(Tabla2[[#Headers],[ID]])</f>
        <v>34</v>
      </c>
      <c r="B35" s="1">
        <v>79493061</v>
      </c>
      <c r="C35" s="1" t="s">
        <v>549</v>
      </c>
      <c r="D35" s="1" t="s">
        <v>169</v>
      </c>
      <c r="E35" s="6" t="s">
        <v>2</v>
      </c>
      <c r="F35" s="33">
        <v>45790</v>
      </c>
      <c r="G35" s="4"/>
      <c r="H35" s="17">
        <v>45812</v>
      </c>
      <c r="I35" s="1" t="s">
        <v>170</v>
      </c>
      <c r="J35" s="1">
        <v>22</v>
      </c>
      <c r="K35" s="1"/>
      <c r="L35" s="1"/>
      <c r="M35" s="6" t="s">
        <v>571</v>
      </c>
      <c r="N35" s="23" t="s">
        <v>583</v>
      </c>
      <c r="O35" s="22" t="s">
        <v>574</v>
      </c>
      <c r="P35" s="6" t="s">
        <v>638</v>
      </c>
      <c r="Q35" s="24" t="str">
        <f>VLOOKUP(B:B,Hoja2!C:J,8,0)</f>
        <v xml:space="preserve">Ascenso  </v>
      </c>
    </row>
    <row r="36" spans="1:17" ht="17.25" x14ac:dyDescent="0.3">
      <c r="A36" s="1">
        <f>ROW()-ROW(Tabla2[[#Headers],[ID]])</f>
        <v>35</v>
      </c>
      <c r="B36" s="1">
        <v>6881072</v>
      </c>
      <c r="C36" s="1" t="s">
        <v>550</v>
      </c>
      <c r="D36" s="1" t="s">
        <v>107</v>
      </c>
      <c r="E36" s="6" t="s">
        <v>2</v>
      </c>
      <c r="F36" s="35">
        <v>45811</v>
      </c>
      <c r="G36" s="17"/>
      <c r="H36" s="17">
        <v>45812</v>
      </c>
      <c r="I36" s="1" t="s">
        <v>613</v>
      </c>
      <c r="J36" s="1">
        <v>1</v>
      </c>
      <c r="K36" s="1"/>
      <c r="L36" s="1"/>
      <c r="M36" s="6" t="s">
        <v>571</v>
      </c>
      <c r="N36" s="23" t="s">
        <v>602</v>
      </c>
      <c r="O36" s="22" t="s">
        <v>582</v>
      </c>
      <c r="P36" s="6" t="s">
        <v>638</v>
      </c>
      <c r="Q36" s="24" t="str">
        <f>VLOOKUP(B:B,Hoja2!C:J,8,0)</f>
        <v xml:space="preserve">Ascenso  </v>
      </c>
    </row>
    <row r="37" spans="1:17" ht="17.25" x14ac:dyDescent="0.3">
      <c r="A37" s="1">
        <f>ROW()-ROW(Tabla2[[#Headers],[ID]])</f>
        <v>36</v>
      </c>
      <c r="B37" s="1">
        <v>23855679</v>
      </c>
      <c r="C37" s="1" t="s">
        <v>551</v>
      </c>
      <c r="D37" s="1" t="s">
        <v>235</v>
      </c>
      <c r="E37" s="27" t="s">
        <v>643</v>
      </c>
      <c r="F37" s="33">
        <v>45797</v>
      </c>
      <c r="G37" s="4"/>
      <c r="H37" s="17">
        <v>45805</v>
      </c>
      <c r="I37" s="1" t="s">
        <v>236</v>
      </c>
      <c r="J37" s="1">
        <v>8</v>
      </c>
      <c r="K37" s="1"/>
      <c r="L37" s="1"/>
      <c r="M37" s="6" t="s">
        <v>572</v>
      </c>
      <c r="N37" s="23" t="s">
        <v>595</v>
      </c>
      <c r="O37" s="22" t="s">
        <v>574</v>
      </c>
      <c r="P37" s="6" t="s">
        <v>638</v>
      </c>
      <c r="Q37" s="24" t="str">
        <f>VLOOKUP(B:B,Hoja2!C:J,8,0)</f>
        <v xml:space="preserve">Ascenso  </v>
      </c>
    </row>
    <row r="38" spans="1:17" ht="17.25" x14ac:dyDescent="0.3">
      <c r="A38" s="1">
        <f>ROW()-ROW(Tabla2[[#Headers],[ID]])</f>
        <v>37</v>
      </c>
      <c r="B38" s="1">
        <v>52097864</v>
      </c>
      <c r="C38" s="1" t="s">
        <v>552</v>
      </c>
      <c r="D38" s="1" t="s">
        <v>228</v>
      </c>
      <c r="E38" s="27" t="s">
        <v>643</v>
      </c>
      <c r="F38" s="33">
        <v>45802</v>
      </c>
      <c r="G38" s="4"/>
      <c r="H38" s="17">
        <v>45803</v>
      </c>
      <c r="I38" s="1" t="s">
        <v>614</v>
      </c>
      <c r="J38" s="1">
        <v>13</v>
      </c>
      <c r="K38" s="1"/>
      <c r="L38" s="1"/>
      <c r="M38" s="6" t="s">
        <v>572</v>
      </c>
      <c r="N38" s="23" t="s">
        <v>603</v>
      </c>
      <c r="O38" s="22" t="s">
        <v>574</v>
      </c>
      <c r="P38" s="6" t="s">
        <v>638</v>
      </c>
      <c r="Q38" s="24" t="str">
        <f>VLOOKUP(B:B,Hoja2!C:J,8,0)</f>
        <v xml:space="preserve">Ascenso  </v>
      </c>
    </row>
    <row r="39" spans="1:17" ht="17.25" hidden="1" x14ac:dyDescent="0.3">
      <c r="A39" s="1">
        <f>ROW()-ROW(Tabla2[[#Headers],[ID]])</f>
        <v>38</v>
      </c>
      <c r="B39" s="1">
        <v>51642384</v>
      </c>
      <c r="C39" s="1" t="s">
        <v>553</v>
      </c>
      <c r="D39" s="1" t="s">
        <v>122</v>
      </c>
      <c r="E39" s="6" t="s">
        <v>2</v>
      </c>
      <c r="F39" s="33">
        <v>45790</v>
      </c>
      <c r="G39" s="4"/>
      <c r="H39" s="17">
        <v>45811</v>
      </c>
      <c r="I39" s="1" t="s">
        <v>615</v>
      </c>
      <c r="J39" s="1">
        <v>21</v>
      </c>
      <c r="K39" s="1"/>
      <c r="L39" s="1"/>
      <c r="M39" s="6" t="s">
        <v>572</v>
      </c>
      <c r="N39" s="23" t="s">
        <v>578</v>
      </c>
      <c r="O39" s="22" t="s">
        <v>574</v>
      </c>
      <c r="P39" s="6" t="s">
        <v>638</v>
      </c>
      <c r="Q39" s="24" t="str">
        <f>VLOOKUP(B:B,Hoja2!C:J,8,0)</f>
        <v xml:space="preserve">Ascenso  </v>
      </c>
    </row>
    <row r="40" spans="1:17" ht="17.25" hidden="1" x14ac:dyDescent="0.3">
      <c r="A40" s="1">
        <f>ROW()-ROW(Tabla2[[#Headers],[ID]])</f>
        <v>39</v>
      </c>
      <c r="B40" s="1">
        <v>79270042</v>
      </c>
      <c r="C40" s="1" t="s">
        <v>554</v>
      </c>
      <c r="D40" s="1" t="s">
        <v>157</v>
      </c>
      <c r="E40" s="25" t="s">
        <v>2</v>
      </c>
      <c r="F40" s="33">
        <v>45807</v>
      </c>
      <c r="G40" s="4"/>
      <c r="H40" s="17">
        <v>45811</v>
      </c>
      <c r="I40" s="1" t="s">
        <v>158</v>
      </c>
      <c r="J40" s="1">
        <v>4</v>
      </c>
      <c r="K40" s="1"/>
      <c r="L40" s="1"/>
      <c r="M40" s="6" t="s">
        <v>571</v>
      </c>
      <c r="N40" s="23" t="s">
        <v>604</v>
      </c>
      <c r="O40" s="22" t="s">
        <v>574</v>
      </c>
      <c r="P40" s="6" t="s">
        <v>638</v>
      </c>
      <c r="Q40" s="24" t="str">
        <f>VLOOKUP(B:B,Hoja2!C:J,8,0)</f>
        <v xml:space="preserve">Ascenso  </v>
      </c>
    </row>
    <row r="41" spans="1:17" ht="17.25" hidden="1" x14ac:dyDescent="0.3">
      <c r="A41" s="1">
        <f>ROW()-ROW(Tabla2[[#Headers],[ID]])</f>
        <v>40</v>
      </c>
      <c r="B41" s="1">
        <v>52177993</v>
      </c>
      <c r="C41" s="1" t="s">
        <v>555</v>
      </c>
      <c r="D41" s="1" t="s">
        <v>251</v>
      </c>
      <c r="E41" s="6" t="s">
        <v>2</v>
      </c>
      <c r="F41" s="33">
        <v>45790</v>
      </c>
      <c r="G41" s="4"/>
      <c r="H41" s="4">
        <v>45807</v>
      </c>
      <c r="I41" s="1" t="s">
        <v>252</v>
      </c>
      <c r="J41" s="1">
        <v>17</v>
      </c>
      <c r="K41" s="1"/>
      <c r="L41" s="1"/>
      <c r="M41" s="6" t="s">
        <v>572</v>
      </c>
      <c r="N41" s="23" t="s">
        <v>601</v>
      </c>
      <c r="O41" s="22" t="s">
        <v>574</v>
      </c>
      <c r="P41" s="6" t="s">
        <v>638</v>
      </c>
      <c r="Q41" s="24" t="str">
        <f>VLOOKUP(B:B,Hoja2!C:J,8,0)</f>
        <v xml:space="preserve">Ascenso  </v>
      </c>
    </row>
    <row r="42" spans="1:17" ht="17.25" hidden="1" x14ac:dyDescent="0.3">
      <c r="A42" s="1">
        <f>ROW()-ROW(Tabla2[[#Headers],[ID]])</f>
        <v>41</v>
      </c>
      <c r="B42" s="1">
        <v>52049917</v>
      </c>
      <c r="C42" s="1" t="s">
        <v>556</v>
      </c>
      <c r="D42" s="1" t="s">
        <v>265</v>
      </c>
      <c r="E42" s="25" t="s">
        <v>2</v>
      </c>
      <c r="F42" s="33">
        <v>45810</v>
      </c>
      <c r="G42" s="4" t="s">
        <v>642</v>
      </c>
      <c r="H42" s="17">
        <v>45811</v>
      </c>
      <c r="I42" s="1" t="s">
        <v>616</v>
      </c>
      <c r="J42" s="1">
        <v>4</v>
      </c>
      <c r="K42" s="1"/>
      <c r="L42" s="1"/>
      <c r="M42" s="6" t="s">
        <v>572</v>
      </c>
      <c r="N42" s="23" t="s">
        <v>605</v>
      </c>
      <c r="O42" s="22" t="s">
        <v>574</v>
      </c>
      <c r="P42" s="6" t="s">
        <v>638</v>
      </c>
      <c r="Q42" s="24" t="str">
        <f>VLOOKUP(B:B,Hoja2!C:J,8,0)</f>
        <v xml:space="preserve">Ascenso  </v>
      </c>
    </row>
    <row r="43" spans="1:17" ht="17.25" hidden="1" x14ac:dyDescent="0.3">
      <c r="A43" s="1">
        <f>ROW()-ROW(Tabla2[[#Headers],[ID]])</f>
        <v>42</v>
      </c>
      <c r="B43" s="1">
        <v>41677660</v>
      </c>
      <c r="C43" s="1" t="s">
        <v>557</v>
      </c>
      <c r="D43" s="1" t="s">
        <v>220</v>
      </c>
      <c r="E43" s="25" t="s">
        <v>2</v>
      </c>
      <c r="F43" s="33" t="s">
        <v>560</v>
      </c>
      <c r="G43" s="4"/>
      <c r="H43" s="4">
        <v>45807</v>
      </c>
      <c r="I43" s="1" t="s">
        <v>617</v>
      </c>
      <c r="J43" s="1" t="e">
        <v>#VALUE!</v>
      </c>
      <c r="K43" s="1"/>
      <c r="L43" s="1"/>
      <c r="M43" s="6" t="s">
        <v>572</v>
      </c>
      <c r="N43" s="23" t="s">
        <v>606</v>
      </c>
      <c r="O43" s="22" t="s">
        <v>574</v>
      </c>
      <c r="P43" s="6" t="s">
        <v>638</v>
      </c>
      <c r="Q43" s="24" t="str">
        <f>VLOOKUP(B:B,Hoja2!C:J,8,0)</f>
        <v xml:space="preserve">Ascenso  </v>
      </c>
    </row>
    <row r="44" spans="1:17" ht="17.25" hidden="1" x14ac:dyDescent="0.3">
      <c r="A44" s="18">
        <f>ROW()-ROW(Tabla2[[#Headers],[ID]])</f>
        <v>43</v>
      </c>
      <c r="B44" s="1">
        <v>51859992</v>
      </c>
      <c r="C44" s="1" t="s">
        <v>561</v>
      </c>
      <c r="D44" s="1" t="s">
        <v>111</v>
      </c>
      <c r="E44" s="6" t="s">
        <v>2</v>
      </c>
      <c r="F44" s="33">
        <v>45793</v>
      </c>
      <c r="G44" s="4"/>
      <c r="H44" s="17">
        <v>45811</v>
      </c>
      <c r="I44" s="1" t="s">
        <v>112</v>
      </c>
      <c r="J44" s="1">
        <v>18</v>
      </c>
      <c r="K44" s="1"/>
      <c r="L44" s="1"/>
      <c r="M44" s="6" t="s">
        <v>572</v>
      </c>
      <c r="N44" s="23" t="s">
        <v>577</v>
      </c>
      <c r="O44" s="22" t="s">
        <v>574</v>
      </c>
      <c r="P44" s="6" t="s">
        <v>638</v>
      </c>
      <c r="Q44" s="24" t="str">
        <f>VLOOKUP(B:B,Hoja2!C:J,8,0)</f>
        <v xml:space="preserve">Ascenso  </v>
      </c>
    </row>
    <row r="45" spans="1:17" ht="17.25" hidden="1" x14ac:dyDescent="0.3">
      <c r="A45" s="1">
        <f>ROW()-ROW(Tabla2[[#Headers],[ID]])</f>
        <v>44</v>
      </c>
      <c r="B45" s="1">
        <v>24212346</v>
      </c>
      <c r="C45" s="1" t="s">
        <v>562</v>
      </c>
      <c r="D45" s="1" t="s">
        <v>88</v>
      </c>
      <c r="E45" s="6" t="s">
        <v>2</v>
      </c>
      <c r="F45" s="33">
        <v>45804</v>
      </c>
      <c r="G45" s="4"/>
      <c r="H45" s="17">
        <v>45811</v>
      </c>
      <c r="I45" s="1" t="s">
        <v>89</v>
      </c>
      <c r="J45" s="1">
        <v>7</v>
      </c>
      <c r="K45" s="1"/>
      <c r="L45" s="1"/>
      <c r="M45" s="6" t="s">
        <v>572</v>
      </c>
      <c r="N45" s="23" t="s">
        <v>592</v>
      </c>
      <c r="O45" s="22" t="s">
        <v>574</v>
      </c>
      <c r="P45" s="6" t="s">
        <v>638</v>
      </c>
      <c r="Q45" s="24" t="str">
        <f>VLOOKUP(B:B,Hoja2!C:J,8,0)</f>
        <v xml:space="preserve">Ascenso  </v>
      </c>
    </row>
    <row r="46" spans="1:17" ht="17.25" hidden="1" x14ac:dyDescent="0.3">
      <c r="A46" s="1">
        <f>ROW()-ROW(Tabla2[[#Headers],[ID]])</f>
        <v>45</v>
      </c>
      <c r="B46" s="1">
        <v>35464798</v>
      </c>
      <c r="C46" s="2" t="s">
        <v>558</v>
      </c>
      <c r="D46" s="2" t="s">
        <v>84</v>
      </c>
      <c r="E46" s="25" t="s">
        <v>2</v>
      </c>
      <c r="F46" s="33">
        <v>45804</v>
      </c>
      <c r="G46" s="4"/>
      <c r="H46" s="19">
        <v>45811</v>
      </c>
      <c r="I46" s="1" t="s">
        <v>618</v>
      </c>
      <c r="J46" s="1">
        <v>7</v>
      </c>
      <c r="K46" s="1"/>
      <c r="L46" s="1"/>
      <c r="M46" s="6" t="s">
        <v>572</v>
      </c>
      <c r="N46" s="23" t="s">
        <v>592</v>
      </c>
      <c r="O46" s="22" t="s">
        <v>574</v>
      </c>
      <c r="P46" s="6" t="s">
        <v>638</v>
      </c>
      <c r="Q46" s="24" t="str">
        <f>VLOOKUP(B:B,Hoja2!C:J,8,0)</f>
        <v xml:space="preserve">Ascenso  </v>
      </c>
    </row>
    <row r="47" spans="1:17" ht="17.25" hidden="1" x14ac:dyDescent="0.3">
      <c r="A47" s="18">
        <f>ROW()-ROW(Tabla2[[#Headers],[ID]])</f>
        <v>46</v>
      </c>
      <c r="B47" s="1">
        <v>91273429</v>
      </c>
      <c r="C47" s="1" t="s">
        <v>559</v>
      </c>
      <c r="D47" s="1" t="s">
        <v>369</v>
      </c>
      <c r="E47" s="6" t="s">
        <v>2</v>
      </c>
      <c r="F47" s="33">
        <v>45807</v>
      </c>
      <c r="G47" s="4"/>
      <c r="H47" s="17">
        <v>45812</v>
      </c>
      <c r="I47" s="1" t="s">
        <v>619</v>
      </c>
      <c r="J47" s="1">
        <v>5</v>
      </c>
      <c r="K47" s="1"/>
      <c r="L47" s="1"/>
      <c r="M47" s="6" t="s">
        <v>571</v>
      </c>
      <c r="N47" s="23" t="s">
        <v>581</v>
      </c>
      <c r="O47" s="22" t="s">
        <v>582</v>
      </c>
      <c r="P47" s="6" t="s">
        <v>638</v>
      </c>
      <c r="Q47" s="24" t="str">
        <f>VLOOKUP(B:B,Hoja2!C:J,8,0)</f>
        <v xml:space="preserve">Ascenso  </v>
      </c>
    </row>
    <row r="48" spans="1:17" ht="17.25" x14ac:dyDescent="0.3">
      <c r="A48" s="18">
        <f>ROW()-ROW(Tabla2[[#Headers],[ID]])</f>
        <v>47</v>
      </c>
      <c r="B48" s="1">
        <v>32670184</v>
      </c>
      <c r="C48" s="1" t="s">
        <v>563</v>
      </c>
      <c r="D48" s="1" t="s">
        <v>239</v>
      </c>
      <c r="E48" s="27" t="s">
        <v>643</v>
      </c>
      <c r="F48" s="33">
        <v>45799</v>
      </c>
      <c r="G48" s="4"/>
      <c r="H48" s="17">
        <v>45812</v>
      </c>
      <c r="I48" s="1" t="s">
        <v>620</v>
      </c>
      <c r="J48" s="1">
        <v>13</v>
      </c>
      <c r="K48" s="1"/>
      <c r="L48" s="1"/>
      <c r="M48" s="6" t="s">
        <v>572</v>
      </c>
      <c r="N48" s="23" t="s">
        <v>607</v>
      </c>
      <c r="O48" s="22" t="s">
        <v>590</v>
      </c>
      <c r="P48" s="6" t="s">
        <v>638</v>
      </c>
      <c r="Q48" s="24" t="str">
        <f>VLOOKUP(B:B,Hoja2!C:J,8,0)</f>
        <v xml:space="preserve">Ascenso  </v>
      </c>
    </row>
    <row r="49" spans="1:17" ht="17.25" hidden="1" x14ac:dyDescent="0.3">
      <c r="A49" s="18">
        <f>ROW()-ROW(Tabla2[[#Headers],[ID]])</f>
        <v>48</v>
      </c>
      <c r="B49" s="1">
        <v>70728319</v>
      </c>
      <c r="C49" s="1" t="s">
        <v>564</v>
      </c>
      <c r="D49" s="1" t="s">
        <v>243</v>
      </c>
      <c r="E49" s="6" t="s">
        <v>2</v>
      </c>
      <c r="F49" s="33">
        <v>45786</v>
      </c>
      <c r="G49" s="4" t="s">
        <v>565</v>
      </c>
      <c r="H49" s="4">
        <v>45793</v>
      </c>
      <c r="I49" s="1" t="s">
        <v>244</v>
      </c>
      <c r="J49" s="1">
        <v>7</v>
      </c>
      <c r="K49" s="1"/>
      <c r="L49" s="1"/>
      <c r="M49" s="6" t="s">
        <v>571</v>
      </c>
      <c r="N49" s="23" t="s">
        <v>608</v>
      </c>
      <c r="O49" s="22" t="s">
        <v>609</v>
      </c>
      <c r="P49" s="6" t="s">
        <v>638</v>
      </c>
      <c r="Q49" s="24" t="str">
        <f>VLOOKUP(B:B,Hoja2!C:J,8,0)</f>
        <v xml:space="preserve">Ascenso  </v>
      </c>
    </row>
    <row r="50" spans="1:17" ht="17.25" hidden="1" x14ac:dyDescent="0.3">
      <c r="A50" s="28">
        <f>ROW()-ROW(Tabla2[[#Headers],[ID]])</f>
        <v>49</v>
      </c>
      <c r="B50" s="1">
        <v>51766585</v>
      </c>
      <c r="C50" s="13" t="s">
        <v>640</v>
      </c>
      <c r="D50" s="13" t="s">
        <v>126</v>
      </c>
      <c r="E50" s="26" t="s">
        <v>2</v>
      </c>
      <c r="F50" s="36">
        <v>45813</v>
      </c>
      <c r="G50" s="29" t="s">
        <v>641</v>
      </c>
      <c r="H50" s="16">
        <v>45814</v>
      </c>
      <c r="I50" s="13"/>
      <c r="J50" s="13">
        <f>Tabla2[[#This Row],[FECHA ACTA]]-Tabla2[[#This Row],[EDL PARCIAL]]</f>
        <v>1</v>
      </c>
      <c r="K50" s="13"/>
      <c r="L50" s="13"/>
      <c r="M50" s="6" t="s">
        <v>572</v>
      </c>
      <c r="N50" s="31"/>
      <c r="O50" s="32"/>
      <c r="P50" s="6" t="s">
        <v>638</v>
      </c>
      <c r="Q50" s="24" t="str">
        <f>VLOOKUP(B:B,Hoja2!C:J,8,0)</f>
        <v xml:space="preserve">Ascenso  </v>
      </c>
    </row>
    <row r="51" spans="1:17" ht="17.25" hidden="1" x14ac:dyDescent="0.3">
      <c r="A51" s="28">
        <f>ROW()-ROW(Tabla2[[#Headers],[ID]])</f>
        <v>50</v>
      </c>
      <c r="B51" s="13">
        <v>73202156</v>
      </c>
      <c r="C51" s="13" t="s">
        <v>649</v>
      </c>
      <c r="D51" s="28"/>
      <c r="E51" s="26" t="s">
        <v>2</v>
      </c>
      <c r="F51" s="44"/>
      <c r="G51" s="45"/>
      <c r="H51" s="46"/>
      <c r="I51" s="13"/>
      <c r="J51" s="13"/>
      <c r="K51" s="13"/>
      <c r="L51" s="13"/>
      <c r="M51" s="30"/>
      <c r="N51" s="31"/>
      <c r="O51" s="32"/>
      <c r="P51" s="13"/>
      <c r="Q51" s="28" t="e">
        <f>VLOOKUP(B:B,Hoja2!C:J,8,0)</f>
        <v>#N/A</v>
      </c>
    </row>
  </sheetData>
  <sheetProtection formatCells="0" formatColumns="0" formatRows="0" insertColumns="0" insertRows="0" insertHyperlinks="0" deleteColumns="0" deleteRows="0" sort="0" autoFilter="0" pivotTables="0"/>
  <sortState ref="B2:M37">
    <sortCondition ref="H2:H37"/>
  </sortState>
  <conditionalFormatting sqref="C2:D14">
    <cfRule type="duplicateValues" dxfId="40" priority="3"/>
  </conditionalFormatting>
  <conditionalFormatting sqref="C46:D48 C1:D34 C50:D50 C52:D1048576 D51">
    <cfRule type="duplicateValues" dxfId="39" priority="2"/>
  </conditionalFormatting>
  <conditionalFormatting sqref="C2:D41">
    <cfRule type="duplicateValues" dxfId="38" priority="1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zoomScaleNormal="100" workbookViewId="0">
      <selection activeCell="A8" sqref="A8"/>
    </sheetView>
  </sheetViews>
  <sheetFormatPr baseColWidth="10" defaultRowHeight="15" x14ac:dyDescent="0.25"/>
  <cols>
    <col min="1" max="1" width="93.28515625" customWidth="1"/>
  </cols>
  <sheetData>
    <row r="1" spans="1:1" ht="15.75" x14ac:dyDescent="0.25">
      <c r="A1" s="48" t="s">
        <v>650</v>
      </c>
    </row>
    <row r="2" spans="1:1" ht="31.5" x14ac:dyDescent="0.25">
      <c r="A2" s="49" t="s">
        <v>651</v>
      </c>
    </row>
    <row r="3" spans="1:1" ht="15.75" x14ac:dyDescent="0.25">
      <c r="A3" s="47" t="s">
        <v>652</v>
      </c>
    </row>
    <row r="4" spans="1:1" ht="47.25" x14ac:dyDescent="0.25">
      <c r="A4" s="47" t="s">
        <v>653</v>
      </c>
    </row>
    <row r="5" spans="1:1" ht="15.75" x14ac:dyDescent="0.25">
      <c r="A5" s="49" t="s">
        <v>654</v>
      </c>
    </row>
    <row r="6" spans="1:1" ht="31.5" x14ac:dyDescent="0.25">
      <c r="A6" s="49" t="s">
        <v>655</v>
      </c>
    </row>
    <row r="7" spans="1:1" ht="15.75" x14ac:dyDescent="0.25">
      <c r="A7" s="49" t="s">
        <v>656</v>
      </c>
    </row>
    <row r="8" spans="1:1" ht="15.75" x14ac:dyDescent="0.25">
      <c r="A8" s="49" t="s">
        <v>657</v>
      </c>
    </row>
    <row r="9" spans="1:1" ht="47.25" x14ac:dyDescent="0.25">
      <c r="A9" s="49" t="s">
        <v>658</v>
      </c>
    </row>
    <row r="10" spans="1:1" ht="15.75" x14ac:dyDescent="0.25">
      <c r="A10" s="47" t="s">
        <v>659</v>
      </c>
    </row>
    <row r="11" spans="1:1" ht="31.5" x14ac:dyDescent="0.25">
      <c r="A11" s="47" t="s">
        <v>660</v>
      </c>
    </row>
    <row r="12" spans="1:1" ht="141.75" x14ac:dyDescent="0.25">
      <c r="A12" s="47" t="s">
        <v>661</v>
      </c>
    </row>
    <row r="13" spans="1:1" ht="15.75" x14ac:dyDescent="0.25">
      <c r="A13" s="49" t="s">
        <v>662</v>
      </c>
    </row>
    <row r="14" spans="1:1" ht="94.5" x14ac:dyDescent="0.25">
      <c r="A14" s="50" t="s">
        <v>663</v>
      </c>
    </row>
    <row r="15" spans="1:1" ht="31.5" x14ac:dyDescent="0.25">
      <c r="A15" s="49" t="s">
        <v>664</v>
      </c>
    </row>
    <row r="16" spans="1:1" ht="15.75" x14ac:dyDescent="0.25">
      <c r="A16" s="49" t="s">
        <v>665</v>
      </c>
    </row>
    <row r="17" spans="1:1" ht="15.75" x14ac:dyDescent="0.25">
      <c r="A17" s="49" t="s">
        <v>666</v>
      </c>
    </row>
    <row r="18" spans="1:1" ht="15.75" x14ac:dyDescent="0.25">
      <c r="A18" s="49" t="s">
        <v>667</v>
      </c>
    </row>
    <row r="19" spans="1:1" ht="15.75" x14ac:dyDescent="0.25">
      <c r="A19" s="47" t="s">
        <v>668</v>
      </c>
    </row>
    <row r="20" spans="1:1" ht="31.5" x14ac:dyDescent="0.25">
      <c r="A20" s="47" t="s">
        <v>669</v>
      </c>
    </row>
    <row r="21" spans="1:1" ht="15.75" x14ac:dyDescent="0.25">
      <c r="A21" s="47" t="s">
        <v>670</v>
      </c>
    </row>
    <row r="22" spans="1:1" ht="15.75" x14ac:dyDescent="0.25">
      <c r="A22" s="47" t="s">
        <v>671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F1" workbookViewId="0">
      <selection activeCell="J15" sqref="J15:J20"/>
    </sheetView>
  </sheetViews>
  <sheetFormatPr baseColWidth="10" defaultRowHeight="15" x14ac:dyDescent="0.25"/>
  <cols>
    <col min="3" max="3" width="15.28515625" customWidth="1"/>
    <col min="4" max="4" width="27" bestFit="1" customWidth="1"/>
    <col min="5" max="5" width="21.85546875" bestFit="1" customWidth="1"/>
    <col min="6" max="6" width="11.7109375" bestFit="1" customWidth="1"/>
    <col min="7" max="7" width="44.42578125" bestFit="1" customWidth="1"/>
    <col min="8" max="8" width="27.85546875" bestFit="1" customWidth="1"/>
  </cols>
  <sheetData>
    <row r="1" spans="1:10" x14ac:dyDescent="0.25">
      <c r="A1" s="8" t="s">
        <v>63</v>
      </c>
      <c r="B1" s="7" t="s">
        <v>64</v>
      </c>
      <c r="C1" s="7" t="s">
        <v>65</v>
      </c>
      <c r="D1" s="7" t="s">
        <v>66</v>
      </c>
      <c r="E1" s="7" t="s">
        <v>67</v>
      </c>
      <c r="F1" s="7" t="s">
        <v>68</v>
      </c>
      <c r="G1" s="7" t="s">
        <v>69</v>
      </c>
      <c r="H1" s="7" t="s">
        <v>70</v>
      </c>
      <c r="I1" s="10" t="s">
        <v>539</v>
      </c>
      <c r="J1" s="43" t="s">
        <v>644</v>
      </c>
    </row>
    <row r="2" spans="1:10" x14ac:dyDescent="0.25">
      <c r="A2" s="9">
        <v>1</v>
      </c>
      <c r="B2" s="1">
        <v>202764</v>
      </c>
      <c r="C2" s="1">
        <v>29532588</v>
      </c>
      <c r="D2" s="1" t="s">
        <v>71</v>
      </c>
      <c r="E2" s="1" t="s">
        <v>72</v>
      </c>
      <c r="F2" s="1" t="s">
        <v>73</v>
      </c>
      <c r="G2" s="1" t="s">
        <v>62</v>
      </c>
      <c r="H2" s="1" t="s">
        <v>74</v>
      </c>
      <c r="I2" s="11" t="str">
        <f>VLOOKUP(C:C,Hoja1!B:E,3,0)</f>
        <v>3016179253</v>
      </c>
      <c r="J2" s="42" t="s">
        <v>637</v>
      </c>
    </row>
    <row r="3" spans="1:10" x14ac:dyDescent="0.25">
      <c r="A3" s="9">
        <f t="shared" ref="A3:A66" si="0">1+A2</f>
        <v>2</v>
      </c>
      <c r="B3" s="1">
        <v>202765</v>
      </c>
      <c r="C3" s="1">
        <v>30651509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74</v>
      </c>
      <c r="I3" s="11" t="str">
        <f>VLOOKUP(C:C,Hoja1!B:E,3,0)</f>
        <v>3132195199</v>
      </c>
      <c r="J3" s="42" t="s">
        <v>637</v>
      </c>
    </row>
    <row r="4" spans="1:10" x14ac:dyDescent="0.25">
      <c r="A4" s="9">
        <f t="shared" si="0"/>
        <v>3</v>
      </c>
      <c r="B4" s="1">
        <v>202785</v>
      </c>
      <c r="C4" s="1">
        <v>51712579</v>
      </c>
      <c r="D4" s="1" t="s">
        <v>79</v>
      </c>
      <c r="E4" s="1" t="s">
        <v>80</v>
      </c>
      <c r="F4" s="1" t="s">
        <v>81</v>
      </c>
      <c r="G4" s="1" t="s">
        <v>57</v>
      </c>
      <c r="H4" s="1" t="s">
        <v>74</v>
      </c>
      <c r="I4" s="11" t="str">
        <f>VLOOKUP(C:C,Hoja1!B:E,3,0)</f>
        <v>3003705894</v>
      </c>
      <c r="J4" s="42" t="s">
        <v>637</v>
      </c>
    </row>
    <row r="5" spans="1:10" x14ac:dyDescent="0.25">
      <c r="A5" s="9">
        <f t="shared" si="0"/>
        <v>4</v>
      </c>
      <c r="B5" s="1">
        <v>202785</v>
      </c>
      <c r="C5" s="1">
        <v>35464798</v>
      </c>
      <c r="D5" s="1" t="s">
        <v>82</v>
      </c>
      <c r="E5" s="1" t="s">
        <v>83</v>
      </c>
      <c r="F5" s="1" t="s">
        <v>84</v>
      </c>
      <c r="G5" s="1" t="s">
        <v>85</v>
      </c>
      <c r="H5" s="1" t="s">
        <v>74</v>
      </c>
      <c r="I5" s="11" t="str">
        <f>VLOOKUP(C:C,Hoja1!B:E,3,0)</f>
        <v>3164157512</v>
      </c>
      <c r="J5" s="42" t="s">
        <v>637</v>
      </c>
    </row>
    <row r="6" spans="1:10" x14ac:dyDescent="0.25">
      <c r="A6" s="9">
        <f t="shared" si="0"/>
        <v>5</v>
      </c>
      <c r="B6" s="1">
        <v>202785</v>
      </c>
      <c r="C6" s="1">
        <v>24212346</v>
      </c>
      <c r="D6" s="1" t="s">
        <v>86</v>
      </c>
      <c r="E6" s="1" t="s">
        <v>87</v>
      </c>
      <c r="F6" s="1" t="s">
        <v>88</v>
      </c>
      <c r="G6" s="1" t="s">
        <v>89</v>
      </c>
      <c r="H6" s="1" t="s">
        <v>74</v>
      </c>
      <c r="I6" s="11" t="str">
        <f>VLOOKUP(C:C,Hoja1!B:E,3,0)</f>
        <v>3112489243</v>
      </c>
      <c r="J6" s="42" t="s">
        <v>637</v>
      </c>
    </row>
    <row r="7" spans="1:10" x14ac:dyDescent="0.25">
      <c r="A7" s="9">
        <f t="shared" si="0"/>
        <v>6</v>
      </c>
      <c r="B7" s="1">
        <v>202786</v>
      </c>
      <c r="C7" s="1">
        <v>92503788</v>
      </c>
      <c r="D7" s="1" t="s">
        <v>90</v>
      </c>
      <c r="E7" s="1" t="s">
        <v>91</v>
      </c>
      <c r="F7" s="1" t="s">
        <v>92</v>
      </c>
      <c r="G7" s="1" t="s">
        <v>33</v>
      </c>
      <c r="H7" s="1" t="s">
        <v>74</v>
      </c>
      <c r="I7" s="11" t="str">
        <f>VLOOKUP(C:C,Hoja1!B:E,3,0)</f>
        <v>3173707424</v>
      </c>
      <c r="J7" s="42" t="s">
        <v>637</v>
      </c>
    </row>
    <row r="8" spans="1:10" x14ac:dyDescent="0.25">
      <c r="A8" s="9">
        <f t="shared" si="0"/>
        <v>7</v>
      </c>
      <c r="B8" s="1">
        <v>202788</v>
      </c>
      <c r="C8" s="1">
        <v>79050855</v>
      </c>
      <c r="D8" s="1" t="s">
        <v>93</v>
      </c>
      <c r="E8" s="1" t="s">
        <v>94</v>
      </c>
      <c r="F8" s="1" t="s">
        <v>95</v>
      </c>
      <c r="G8" s="1" t="s">
        <v>96</v>
      </c>
      <c r="H8" s="1" t="s">
        <v>74</v>
      </c>
      <c r="I8" s="11" t="str">
        <f>VLOOKUP(C:C,Hoja1!B:E,3,0)</f>
        <v>3005607857</v>
      </c>
      <c r="J8" s="42" t="s">
        <v>637</v>
      </c>
    </row>
    <row r="9" spans="1:10" x14ac:dyDescent="0.25">
      <c r="A9" s="9">
        <f t="shared" si="0"/>
        <v>8</v>
      </c>
      <c r="B9" s="1">
        <v>202790</v>
      </c>
      <c r="C9" s="1">
        <v>52275845</v>
      </c>
      <c r="D9" s="1" t="s">
        <v>97</v>
      </c>
      <c r="E9" s="1" t="s">
        <v>98</v>
      </c>
      <c r="F9" s="1" t="s">
        <v>99</v>
      </c>
      <c r="G9" s="1" t="s">
        <v>100</v>
      </c>
      <c r="H9" s="1" t="s">
        <v>74</v>
      </c>
      <c r="I9" s="11" t="str">
        <f>VLOOKUP(C:C,Hoja1!B:E,3,0)</f>
        <v>3166989857</v>
      </c>
      <c r="J9" s="42" t="s">
        <v>637</v>
      </c>
    </row>
    <row r="10" spans="1:10" x14ac:dyDescent="0.25">
      <c r="A10" s="9">
        <f t="shared" si="0"/>
        <v>9</v>
      </c>
      <c r="B10" s="1">
        <v>202790</v>
      </c>
      <c r="C10" s="1">
        <v>40377271</v>
      </c>
      <c r="D10" s="1" t="s">
        <v>101</v>
      </c>
      <c r="E10" s="1" t="s">
        <v>102</v>
      </c>
      <c r="F10" s="1" t="s">
        <v>103</v>
      </c>
      <c r="G10" s="1" t="s">
        <v>104</v>
      </c>
      <c r="H10" s="1" t="s">
        <v>74</v>
      </c>
      <c r="I10" s="11" t="str">
        <f>VLOOKUP(C:C,Hoja1!B:E,3,0)</f>
        <v>3005551089</v>
      </c>
      <c r="J10" s="42" t="s">
        <v>637</v>
      </c>
    </row>
    <row r="11" spans="1:10" x14ac:dyDescent="0.25">
      <c r="A11" s="9">
        <f t="shared" si="0"/>
        <v>10</v>
      </c>
      <c r="B11" s="1">
        <v>202790</v>
      </c>
      <c r="C11" s="1">
        <v>6881072</v>
      </c>
      <c r="D11" s="1" t="s">
        <v>105</v>
      </c>
      <c r="E11" s="1" t="s">
        <v>106</v>
      </c>
      <c r="F11" s="1" t="s">
        <v>107</v>
      </c>
      <c r="G11" s="1" t="s">
        <v>108</v>
      </c>
      <c r="H11" s="1" t="s">
        <v>74</v>
      </c>
      <c r="I11" s="11" t="str">
        <f>VLOOKUP(C:C,Hoja1!B:E,3,0)</f>
        <v>3008097007</v>
      </c>
      <c r="J11" s="42" t="s">
        <v>637</v>
      </c>
    </row>
    <row r="12" spans="1:10" x14ac:dyDescent="0.25">
      <c r="A12" s="9">
        <f t="shared" si="0"/>
        <v>11</v>
      </c>
      <c r="B12" s="1">
        <v>202791</v>
      </c>
      <c r="C12" s="1">
        <v>51859992</v>
      </c>
      <c r="D12" s="1" t="s">
        <v>109</v>
      </c>
      <c r="E12" s="1" t="s">
        <v>110</v>
      </c>
      <c r="F12" s="1" t="s">
        <v>111</v>
      </c>
      <c r="G12" s="1" t="s">
        <v>112</v>
      </c>
      <c r="H12" s="1" t="s">
        <v>74</v>
      </c>
      <c r="I12" s="11" t="str">
        <f>VLOOKUP(C:C,Hoja1!B:E,3,0)</f>
        <v>3176821477</v>
      </c>
      <c r="J12" s="42" t="s">
        <v>637</v>
      </c>
    </row>
    <row r="13" spans="1:10" x14ac:dyDescent="0.25">
      <c r="A13" s="9">
        <f t="shared" si="0"/>
        <v>12</v>
      </c>
      <c r="B13" s="1">
        <v>207351</v>
      </c>
      <c r="C13" s="1">
        <v>51870415</v>
      </c>
      <c r="D13" s="1" t="s">
        <v>113</v>
      </c>
      <c r="E13" s="1" t="s">
        <v>114</v>
      </c>
      <c r="F13" s="1" t="s">
        <v>115</v>
      </c>
      <c r="G13" s="1" t="s">
        <v>24</v>
      </c>
      <c r="H13" s="1" t="s">
        <v>74</v>
      </c>
      <c r="I13" s="11" t="str">
        <f>VLOOKUP(C:C,Hoja1!B:E,3,0)</f>
        <v>3124226689</v>
      </c>
      <c r="J13" s="42" t="s">
        <v>637</v>
      </c>
    </row>
    <row r="14" spans="1:10" x14ac:dyDescent="0.25">
      <c r="A14" s="9">
        <f t="shared" si="0"/>
        <v>13</v>
      </c>
      <c r="B14" s="1">
        <v>207365</v>
      </c>
      <c r="C14" s="1">
        <v>4098764</v>
      </c>
      <c r="D14" s="1" t="s">
        <v>116</v>
      </c>
      <c r="E14" s="1" t="s">
        <v>117</v>
      </c>
      <c r="F14" s="1" t="s">
        <v>118</v>
      </c>
      <c r="G14" s="1" t="s">
        <v>119</v>
      </c>
      <c r="H14" s="1" t="s">
        <v>74</v>
      </c>
      <c r="I14" s="11" t="str">
        <f>VLOOKUP(C:C,Hoja1!B:E,3,0)</f>
        <v>3143594161</v>
      </c>
      <c r="J14" s="42" t="s">
        <v>637</v>
      </c>
    </row>
    <row r="15" spans="1:10" x14ac:dyDescent="0.25">
      <c r="A15" s="9">
        <f t="shared" si="0"/>
        <v>14</v>
      </c>
      <c r="B15" s="1">
        <v>207366</v>
      </c>
      <c r="C15" s="1">
        <v>51642384</v>
      </c>
      <c r="D15" s="1" t="s">
        <v>120</v>
      </c>
      <c r="E15" s="1" t="s">
        <v>121</v>
      </c>
      <c r="F15" s="1" t="s">
        <v>122</v>
      </c>
      <c r="G15" s="1" t="s">
        <v>123</v>
      </c>
      <c r="H15" s="1" t="s">
        <v>74</v>
      </c>
      <c r="I15" s="11" t="str">
        <f>VLOOKUP(C:C,Hoja1!B:E,3,0)</f>
        <v>3107878625</v>
      </c>
      <c r="J15" s="42" t="s">
        <v>637</v>
      </c>
    </row>
    <row r="16" spans="1:10" x14ac:dyDescent="0.25">
      <c r="A16" s="9">
        <f t="shared" si="0"/>
        <v>15</v>
      </c>
      <c r="B16" s="1">
        <v>207367</v>
      </c>
      <c r="C16" s="1">
        <v>51766585</v>
      </c>
      <c r="D16" s="1" t="s">
        <v>124</v>
      </c>
      <c r="E16" s="1" t="s">
        <v>125</v>
      </c>
      <c r="F16" s="1" t="s">
        <v>126</v>
      </c>
      <c r="G16" s="1" t="s">
        <v>127</v>
      </c>
      <c r="H16" s="1" t="s">
        <v>74</v>
      </c>
      <c r="I16" s="11" t="str">
        <f>VLOOKUP(C:C,Hoja1!B:E,3,0)</f>
        <v>3107530462</v>
      </c>
      <c r="J16" s="42" t="s">
        <v>637</v>
      </c>
    </row>
    <row r="17" spans="1:10" x14ac:dyDescent="0.25">
      <c r="A17" s="9">
        <f t="shared" si="0"/>
        <v>16</v>
      </c>
      <c r="B17" s="1">
        <v>207368</v>
      </c>
      <c r="C17" s="1">
        <v>51779524</v>
      </c>
      <c r="D17" s="1" t="s">
        <v>128</v>
      </c>
      <c r="E17" s="1" t="s">
        <v>129</v>
      </c>
      <c r="F17" s="1" t="s">
        <v>130</v>
      </c>
      <c r="G17" s="1" t="s">
        <v>131</v>
      </c>
      <c r="H17" s="1" t="s">
        <v>74</v>
      </c>
      <c r="I17" s="11" t="str">
        <f>VLOOKUP(C:C,Hoja1!B:E,3,0)</f>
        <v>3005708284</v>
      </c>
      <c r="J17" s="42" t="s">
        <v>637</v>
      </c>
    </row>
    <row r="18" spans="1:10" x14ac:dyDescent="0.25">
      <c r="A18" s="9">
        <f t="shared" si="0"/>
        <v>17</v>
      </c>
      <c r="B18" s="1">
        <v>207372</v>
      </c>
      <c r="C18" s="1">
        <v>51916418</v>
      </c>
      <c r="D18" s="1" t="s">
        <v>132</v>
      </c>
      <c r="E18" s="1" t="s">
        <v>133</v>
      </c>
      <c r="F18" s="1" t="s">
        <v>134</v>
      </c>
      <c r="G18" s="1" t="s">
        <v>135</v>
      </c>
      <c r="H18" s="1" t="s">
        <v>74</v>
      </c>
      <c r="I18" s="11" t="e">
        <f>VLOOKUP(C:C,Hoja1!B:E,3,0)</f>
        <v>#N/A</v>
      </c>
      <c r="J18" s="42" t="s">
        <v>637</v>
      </c>
    </row>
    <row r="19" spans="1:10" x14ac:dyDescent="0.25">
      <c r="A19" s="9">
        <f t="shared" si="0"/>
        <v>18</v>
      </c>
      <c r="B19" s="1">
        <v>207372</v>
      </c>
      <c r="C19" s="1">
        <v>73095333</v>
      </c>
      <c r="D19" s="1" t="s">
        <v>136</v>
      </c>
      <c r="E19" s="1" t="s">
        <v>137</v>
      </c>
      <c r="F19" s="1" t="s">
        <v>138</v>
      </c>
      <c r="G19" s="1" t="s">
        <v>53</v>
      </c>
      <c r="H19" s="1" t="s">
        <v>74</v>
      </c>
      <c r="I19" s="11" t="str">
        <f>VLOOKUP(C:C,Hoja1!B:E,3,0)</f>
        <v>3214282238</v>
      </c>
      <c r="J19" s="42" t="s">
        <v>637</v>
      </c>
    </row>
    <row r="20" spans="1:10" x14ac:dyDescent="0.25">
      <c r="A20" s="9">
        <f t="shared" si="0"/>
        <v>19</v>
      </c>
      <c r="B20" s="1">
        <v>202761</v>
      </c>
      <c r="C20" s="1">
        <v>51920503</v>
      </c>
      <c r="D20" s="1" t="s">
        <v>139</v>
      </c>
      <c r="E20" s="1" t="s">
        <v>140</v>
      </c>
      <c r="F20" s="1" t="s">
        <v>141</v>
      </c>
      <c r="G20" s="1" t="s">
        <v>142</v>
      </c>
      <c r="H20" s="1" t="s">
        <v>74</v>
      </c>
      <c r="I20" s="11" t="str">
        <f>VLOOKUP(C:C,Hoja1!B:E,3,0)</f>
        <v>3133239356</v>
      </c>
      <c r="J20" s="42" t="s">
        <v>637</v>
      </c>
    </row>
    <row r="21" spans="1:10" x14ac:dyDescent="0.25">
      <c r="A21" s="9">
        <f t="shared" si="0"/>
        <v>20</v>
      </c>
      <c r="B21" s="1">
        <v>202794</v>
      </c>
      <c r="C21" s="1">
        <v>51937431</v>
      </c>
      <c r="D21" s="1" t="s">
        <v>143</v>
      </c>
      <c r="E21" s="1" t="s">
        <v>144</v>
      </c>
      <c r="F21" s="1" t="s">
        <v>145</v>
      </c>
      <c r="G21" s="1" t="s">
        <v>146</v>
      </c>
      <c r="H21" s="1" t="s">
        <v>74</v>
      </c>
      <c r="I21" s="11" t="str">
        <f>VLOOKUP(C:C,Hoja1!B:E,3,0)</f>
        <v>3124498758</v>
      </c>
      <c r="J21" s="42" t="s">
        <v>637</v>
      </c>
    </row>
    <row r="22" spans="1:10" x14ac:dyDescent="0.25">
      <c r="A22" s="9">
        <f t="shared" si="0"/>
        <v>21</v>
      </c>
      <c r="B22" s="1">
        <v>202794</v>
      </c>
      <c r="C22" s="1">
        <v>79060017</v>
      </c>
      <c r="D22" s="1" t="s">
        <v>147</v>
      </c>
      <c r="E22" s="1" t="s">
        <v>148</v>
      </c>
      <c r="F22" s="1" t="s">
        <v>149</v>
      </c>
      <c r="G22" s="1" t="s">
        <v>150</v>
      </c>
      <c r="H22" s="1" t="s">
        <v>74</v>
      </c>
      <c r="I22" s="11" t="str">
        <f>VLOOKUP(C:C,Hoja1!B:E,3,0)</f>
        <v>3012548934</v>
      </c>
      <c r="J22" s="42" t="s">
        <v>637</v>
      </c>
    </row>
    <row r="23" spans="1:10" x14ac:dyDescent="0.25">
      <c r="A23" s="9">
        <f t="shared" si="0"/>
        <v>22</v>
      </c>
      <c r="B23" s="1">
        <v>202794</v>
      </c>
      <c r="C23" s="1">
        <v>38260122</v>
      </c>
      <c r="D23" s="1" t="s">
        <v>151</v>
      </c>
      <c r="E23" s="1" t="s">
        <v>152</v>
      </c>
      <c r="F23" s="1" t="s">
        <v>153</v>
      </c>
      <c r="G23" s="1" t="s">
        <v>154</v>
      </c>
      <c r="H23" s="1" t="s">
        <v>74</v>
      </c>
      <c r="I23" s="11" t="str">
        <f>VLOOKUP(C:C,Hoja1!B:E,3,0)</f>
        <v>3123066453</v>
      </c>
      <c r="J23" s="42" t="s">
        <v>637</v>
      </c>
    </row>
    <row r="24" spans="1:10" x14ac:dyDescent="0.25">
      <c r="A24" s="9">
        <f t="shared" si="0"/>
        <v>23</v>
      </c>
      <c r="B24" s="1">
        <v>202794</v>
      </c>
      <c r="C24" s="1">
        <v>79270042</v>
      </c>
      <c r="D24" s="1" t="s">
        <v>155</v>
      </c>
      <c r="E24" s="1" t="s">
        <v>156</v>
      </c>
      <c r="F24" s="1" t="s">
        <v>157</v>
      </c>
      <c r="G24" s="1" t="s">
        <v>158</v>
      </c>
      <c r="H24" s="1" t="s">
        <v>74</v>
      </c>
      <c r="I24" s="11" t="str">
        <f>VLOOKUP(C:C,Hoja1!B:E,3,0)</f>
        <v>3112180103</v>
      </c>
      <c r="J24" s="42" t="s">
        <v>637</v>
      </c>
    </row>
    <row r="25" spans="1:10" x14ac:dyDescent="0.25">
      <c r="A25" s="9">
        <f t="shared" si="0"/>
        <v>24</v>
      </c>
      <c r="B25" s="1">
        <v>202795</v>
      </c>
      <c r="C25" s="1">
        <v>14271970</v>
      </c>
      <c r="D25" s="1" t="s">
        <v>159</v>
      </c>
      <c r="E25" s="1" t="s">
        <v>160</v>
      </c>
      <c r="F25" s="1" t="s">
        <v>161</v>
      </c>
      <c r="G25" s="1" t="s">
        <v>162</v>
      </c>
      <c r="H25" s="1" t="s">
        <v>74</v>
      </c>
      <c r="I25" s="11" t="str">
        <f>VLOOKUP(C:C,Hoja1!B:E,3,0)</f>
        <v>3132920474</v>
      </c>
      <c r="J25" s="42" t="s">
        <v>637</v>
      </c>
    </row>
    <row r="26" spans="1:10" x14ac:dyDescent="0.25">
      <c r="A26" s="9">
        <f t="shared" si="0"/>
        <v>25</v>
      </c>
      <c r="B26" s="1">
        <v>202795</v>
      </c>
      <c r="C26" s="1">
        <v>79307606</v>
      </c>
      <c r="D26" s="1" t="s">
        <v>163</v>
      </c>
      <c r="E26" s="1" t="s">
        <v>164</v>
      </c>
      <c r="F26" s="1" t="s">
        <v>165</v>
      </c>
      <c r="G26" s="1" t="s">
        <v>166</v>
      </c>
      <c r="H26" s="1" t="s">
        <v>74</v>
      </c>
      <c r="I26" s="11" t="str">
        <f>VLOOKUP(C:C,Hoja1!B:E,3,0)</f>
        <v>3132051484</v>
      </c>
      <c r="J26" s="42" t="s">
        <v>637</v>
      </c>
    </row>
    <row r="27" spans="1:10" x14ac:dyDescent="0.25">
      <c r="A27" s="9">
        <f t="shared" si="0"/>
        <v>26</v>
      </c>
      <c r="B27" s="1">
        <v>202795</v>
      </c>
      <c r="C27" s="1">
        <v>79493061</v>
      </c>
      <c r="D27" s="1" t="s">
        <v>167</v>
      </c>
      <c r="E27" s="1" t="s">
        <v>168</v>
      </c>
      <c r="F27" s="1" t="s">
        <v>169</v>
      </c>
      <c r="G27" s="1" t="s">
        <v>170</v>
      </c>
      <c r="H27" s="1" t="s">
        <v>74</v>
      </c>
      <c r="I27" s="11" t="str">
        <f>VLOOKUP(C:C,Hoja1!B:E,3,0)</f>
        <v>3138037464</v>
      </c>
      <c r="J27" s="42" t="s">
        <v>637</v>
      </c>
    </row>
    <row r="28" spans="1:10" x14ac:dyDescent="0.25">
      <c r="A28" s="9">
        <f t="shared" si="0"/>
        <v>27</v>
      </c>
      <c r="B28" s="1">
        <v>202795</v>
      </c>
      <c r="C28" s="1">
        <v>19388454</v>
      </c>
      <c r="D28" s="1" t="s">
        <v>171</v>
      </c>
      <c r="E28" s="1" t="s">
        <v>172</v>
      </c>
      <c r="F28" s="1" t="s">
        <v>173</v>
      </c>
      <c r="G28" s="1" t="s">
        <v>49</v>
      </c>
      <c r="H28" s="1" t="s">
        <v>74</v>
      </c>
      <c r="I28" s="11" t="str">
        <f>VLOOKUP(C:C,Hoja1!B:E,3,0)</f>
        <v>3123383983</v>
      </c>
      <c r="J28" s="42" t="s">
        <v>637</v>
      </c>
    </row>
    <row r="29" spans="1:10" x14ac:dyDescent="0.25">
      <c r="A29" s="9">
        <f t="shared" si="0"/>
        <v>28</v>
      </c>
      <c r="B29" s="1">
        <v>202801</v>
      </c>
      <c r="C29" s="1">
        <v>19432746</v>
      </c>
      <c r="D29" s="1" t="s">
        <v>174</v>
      </c>
      <c r="E29" s="1" t="s">
        <v>175</v>
      </c>
      <c r="F29" s="1" t="s">
        <v>176</v>
      </c>
      <c r="G29" s="1" t="s">
        <v>177</v>
      </c>
      <c r="H29" s="1" t="s">
        <v>74</v>
      </c>
      <c r="I29" s="11" t="e">
        <f>VLOOKUP(C:C,Hoja1!B:E,3,0)</f>
        <v>#N/A</v>
      </c>
      <c r="J29" s="42" t="s">
        <v>637</v>
      </c>
    </row>
    <row r="30" spans="1:10" x14ac:dyDescent="0.25">
      <c r="A30" s="9">
        <f t="shared" si="0"/>
        <v>29</v>
      </c>
      <c r="B30" s="1">
        <v>202807</v>
      </c>
      <c r="C30" s="1">
        <v>51938865</v>
      </c>
      <c r="D30" s="1" t="s">
        <v>178</v>
      </c>
      <c r="E30" s="1" t="s">
        <v>179</v>
      </c>
      <c r="F30" s="1" t="s">
        <v>180</v>
      </c>
      <c r="G30" s="1" t="s">
        <v>181</v>
      </c>
      <c r="H30" s="1" t="s">
        <v>74</v>
      </c>
      <c r="I30" s="11" t="str">
        <f>VLOOKUP(C:C,Hoja1!B:E,3,0)</f>
        <v>3108847476</v>
      </c>
      <c r="J30" s="42" t="s">
        <v>637</v>
      </c>
    </row>
    <row r="31" spans="1:10" x14ac:dyDescent="0.25">
      <c r="A31" s="9">
        <f t="shared" si="0"/>
        <v>30</v>
      </c>
      <c r="B31" s="1">
        <v>207349</v>
      </c>
      <c r="C31" s="1">
        <v>16691610</v>
      </c>
      <c r="D31" s="1" t="s">
        <v>182</v>
      </c>
      <c r="E31" s="1" t="s">
        <v>183</v>
      </c>
      <c r="F31" s="1" t="s">
        <v>184</v>
      </c>
      <c r="G31" s="1" t="s">
        <v>185</v>
      </c>
      <c r="H31" s="1" t="s">
        <v>74</v>
      </c>
      <c r="I31" s="11" t="e">
        <f>VLOOKUP(C:C,Hoja1!B:E,3,0)</f>
        <v>#N/A</v>
      </c>
      <c r="J31" s="42" t="s">
        <v>637</v>
      </c>
    </row>
    <row r="32" spans="1:10" x14ac:dyDescent="0.25">
      <c r="A32" s="9">
        <f t="shared" si="0"/>
        <v>31</v>
      </c>
      <c r="B32" s="1">
        <v>207349</v>
      </c>
      <c r="C32" s="1">
        <v>79408006</v>
      </c>
      <c r="D32" s="1" t="s">
        <v>186</v>
      </c>
      <c r="E32" s="1" t="s">
        <v>187</v>
      </c>
      <c r="F32" s="1" t="s">
        <v>188</v>
      </c>
      <c r="G32" s="1" t="s">
        <v>189</v>
      </c>
      <c r="H32" s="1" t="s">
        <v>74</v>
      </c>
      <c r="I32" s="11" t="e">
        <f>VLOOKUP(C:C,Hoja1!B:E,3,0)</f>
        <v>#N/A</v>
      </c>
      <c r="J32" s="42" t="s">
        <v>637</v>
      </c>
    </row>
    <row r="33" spans="1:10" x14ac:dyDescent="0.25">
      <c r="A33" s="9">
        <f t="shared" si="0"/>
        <v>32</v>
      </c>
      <c r="B33" s="1">
        <v>207349</v>
      </c>
      <c r="C33" s="1">
        <v>16757605</v>
      </c>
      <c r="D33" s="1" t="s">
        <v>190</v>
      </c>
      <c r="E33" s="1" t="s">
        <v>191</v>
      </c>
      <c r="F33" s="1" t="s">
        <v>192</v>
      </c>
      <c r="G33" s="1" t="s">
        <v>193</v>
      </c>
      <c r="H33" s="1" t="s">
        <v>74</v>
      </c>
      <c r="I33" s="11" t="e">
        <f>VLOOKUP(C:C,Hoja1!B:E,3,0)</f>
        <v>#N/A</v>
      </c>
      <c r="J33" s="42" t="s">
        <v>637</v>
      </c>
    </row>
    <row r="34" spans="1:10" x14ac:dyDescent="0.25">
      <c r="A34" s="9">
        <f t="shared" si="0"/>
        <v>33</v>
      </c>
      <c r="B34" s="1">
        <v>207349</v>
      </c>
      <c r="C34" s="1">
        <v>43501404</v>
      </c>
      <c r="D34" s="1" t="s">
        <v>194</v>
      </c>
      <c r="E34" s="1" t="s">
        <v>195</v>
      </c>
      <c r="F34" s="1" t="s">
        <v>196</v>
      </c>
      <c r="G34" s="1" t="s">
        <v>197</v>
      </c>
      <c r="H34" s="1" t="s">
        <v>74</v>
      </c>
      <c r="I34" s="11" t="e">
        <f>VLOOKUP(C:C,Hoja1!B:E,3,0)</f>
        <v>#N/A</v>
      </c>
      <c r="J34" s="42" t="s">
        <v>637</v>
      </c>
    </row>
    <row r="35" spans="1:10" x14ac:dyDescent="0.25">
      <c r="A35" s="9">
        <f t="shared" si="0"/>
        <v>34</v>
      </c>
      <c r="B35" s="1">
        <v>207349</v>
      </c>
      <c r="C35" s="1">
        <v>71640519</v>
      </c>
      <c r="D35" s="1" t="s">
        <v>198</v>
      </c>
      <c r="E35" s="1" t="s">
        <v>199</v>
      </c>
      <c r="F35" s="1" t="s">
        <v>200</v>
      </c>
      <c r="G35" s="1" t="s">
        <v>201</v>
      </c>
      <c r="H35" s="1" t="s">
        <v>74</v>
      </c>
      <c r="I35" s="11" t="e">
        <f>VLOOKUP(C:C,Hoja1!B:E,3,0)</f>
        <v>#N/A</v>
      </c>
      <c r="J35" s="42" t="s">
        <v>637</v>
      </c>
    </row>
    <row r="36" spans="1:10" x14ac:dyDescent="0.25">
      <c r="A36" s="9">
        <f t="shared" si="0"/>
        <v>35</v>
      </c>
      <c r="B36" s="1">
        <v>207349</v>
      </c>
      <c r="C36" s="1">
        <v>73075578</v>
      </c>
      <c r="D36" s="1" t="s">
        <v>202</v>
      </c>
      <c r="E36" s="1" t="s">
        <v>203</v>
      </c>
      <c r="F36" s="1" t="s">
        <v>204</v>
      </c>
      <c r="G36" s="1" t="s">
        <v>205</v>
      </c>
      <c r="H36" s="1" t="s">
        <v>74</v>
      </c>
      <c r="I36" s="11" t="e">
        <f>VLOOKUP(C:C,Hoja1!B:E,3,0)</f>
        <v>#N/A</v>
      </c>
      <c r="J36" s="42" t="s">
        <v>637</v>
      </c>
    </row>
    <row r="37" spans="1:10" x14ac:dyDescent="0.25">
      <c r="A37" s="9">
        <f t="shared" si="0"/>
        <v>36</v>
      </c>
      <c r="B37" s="1">
        <v>207349</v>
      </c>
      <c r="C37" s="1">
        <v>20795097</v>
      </c>
      <c r="D37" s="1" t="s">
        <v>206</v>
      </c>
      <c r="E37" s="1" t="s">
        <v>207</v>
      </c>
      <c r="F37" s="1" t="s">
        <v>208</v>
      </c>
      <c r="G37" s="1" t="s">
        <v>209</v>
      </c>
      <c r="H37" s="1" t="s">
        <v>74</v>
      </c>
      <c r="I37" s="11" t="e">
        <f>VLOOKUP(C:C,Hoja1!B:E,3,0)</f>
        <v>#N/A</v>
      </c>
      <c r="J37" s="42" t="s">
        <v>637</v>
      </c>
    </row>
    <row r="38" spans="1:10" x14ac:dyDescent="0.25">
      <c r="A38" s="9">
        <f t="shared" si="0"/>
        <v>37</v>
      </c>
      <c r="B38" s="1">
        <v>207349</v>
      </c>
      <c r="C38" s="1">
        <v>3143180</v>
      </c>
      <c r="D38" s="1" t="s">
        <v>210</v>
      </c>
      <c r="E38" s="1" t="s">
        <v>211</v>
      </c>
      <c r="F38" s="1" t="s">
        <v>212</v>
      </c>
      <c r="G38" s="1" t="s">
        <v>213</v>
      </c>
      <c r="H38" s="1" t="s">
        <v>74</v>
      </c>
      <c r="I38" s="11" t="e">
        <f>VLOOKUP(C:C,Hoja1!B:E,3,0)</f>
        <v>#N/A</v>
      </c>
      <c r="J38" s="42" t="s">
        <v>637</v>
      </c>
    </row>
    <row r="39" spans="1:10" x14ac:dyDescent="0.25">
      <c r="A39" s="9">
        <f t="shared" si="0"/>
        <v>38</v>
      </c>
      <c r="B39" s="1">
        <v>207349</v>
      </c>
      <c r="C39" s="1">
        <v>51642710</v>
      </c>
      <c r="D39" s="1" t="s">
        <v>214</v>
      </c>
      <c r="E39" s="1" t="s">
        <v>215</v>
      </c>
      <c r="F39" s="1" t="s">
        <v>216</v>
      </c>
      <c r="G39" s="1" t="s">
        <v>217</v>
      </c>
      <c r="H39" s="1" t="s">
        <v>74</v>
      </c>
      <c r="I39" s="11" t="e">
        <f>VLOOKUP(C:C,Hoja1!B:E,3,0)</f>
        <v>#N/A</v>
      </c>
      <c r="J39" s="42" t="s">
        <v>637</v>
      </c>
    </row>
    <row r="40" spans="1:10" x14ac:dyDescent="0.25">
      <c r="A40" s="9">
        <f t="shared" si="0"/>
        <v>39</v>
      </c>
      <c r="B40" s="1">
        <v>207378</v>
      </c>
      <c r="C40" s="1">
        <v>41677660</v>
      </c>
      <c r="D40" s="1" t="s">
        <v>218</v>
      </c>
      <c r="E40" s="1" t="s">
        <v>219</v>
      </c>
      <c r="F40" s="1" t="s">
        <v>220</v>
      </c>
      <c r="G40" s="1" t="s">
        <v>221</v>
      </c>
      <c r="H40" s="1" t="s">
        <v>74</v>
      </c>
      <c r="I40" s="11" t="str">
        <f>VLOOKUP(C:C,Hoja1!B:E,3,0)</f>
        <v>3207470228</v>
      </c>
      <c r="J40" s="42" t="s">
        <v>637</v>
      </c>
    </row>
    <row r="41" spans="1:10" x14ac:dyDescent="0.25">
      <c r="A41" s="9">
        <f t="shared" si="0"/>
        <v>40</v>
      </c>
      <c r="B41" s="1">
        <v>207383</v>
      </c>
      <c r="C41" s="1">
        <v>52050030</v>
      </c>
      <c r="D41" s="1" t="s">
        <v>222</v>
      </c>
      <c r="E41" s="1" t="s">
        <v>223</v>
      </c>
      <c r="F41" s="1" t="s">
        <v>224</v>
      </c>
      <c r="G41" s="1" t="s">
        <v>225</v>
      </c>
      <c r="H41" s="1" t="s">
        <v>74</v>
      </c>
      <c r="I41" s="11" t="str">
        <f>VLOOKUP(C:C,Hoja1!B:E,3,0)</f>
        <v>3125849397</v>
      </c>
      <c r="J41" s="42" t="s">
        <v>637</v>
      </c>
    </row>
    <row r="42" spans="1:10" x14ac:dyDescent="0.25">
      <c r="A42" s="9">
        <f t="shared" si="0"/>
        <v>41</v>
      </c>
      <c r="B42" s="1">
        <v>207383</v>
      </c>
      <c r="C42" s="1">
        <v>52097864</v>
      </c>
      <c r="D42" s="1" t="s">
        <v>226</v>
      </c>
      <c r="E42" s="1" t="s">
        <v>227</v>
      </c>
      <c r="F42" s="1" t="s">
        <v>228</v>
      </c>
      <c r="G42" s="1" t="s">
        <v>229</v>
      </c>
      <c r="H42" s="1" t="s">
        <v>74</v>
      </c>
      <c r="I42" s="11" t="str">
        <f>VLOOKUP(C:C,Hoja1!B:E,3,0)</f>
        <v>3008051987</v>
      </c>
      <c r="J42" s="42" t="s">
        <v>637</v>
      </c>
    </row>
    <row r="43" spans="1:10" x14ac:dyDescent="0.25">
      <c r="A43" s="9">
        <f t="shared" si="0"/>
        <v>42</v>
      </c>
      <c r="B43" s="1">
        <v>207383</v>
      </c>
      <c r="C43" s="1">
        <v>79592536</v>
      </c>
      <c r="D43" s="1" t="s">
        <v>230</v>
      </c>
      <c r="E43" s="1" t="s">
        <v>231</v>
      </c>
      <c r="F43" s="1" t="s">
        <v>232</v>
      </c>
      <c r="G43" s="1" t="s">
        <v>54</v>
      </c>
      <c r="H43" s="1" t="s">
        <v>74</v>
      </c>
      <c r="I43" s="11" t="str">
        <f>VLOOKUP(C:C,Hoja1!B:E,3,0)</f>
        <v>3143126656</v>
      </c>
      <c r="J43" s="42" t="s">
        <v>637</v>
      </c>
    </row>
    <row r="44" spans="1:10" x14ac:dyDescent="0.25">
      <c r="A44" s="9">
        <f t="shared" si="0"/>
        <v>43</v>
      </c>
      <c r="B44" s="1">
        <v>207383</v>
      </c>
      <c r="C44" s="1">
        <v>23855679</v>
      </c>
      <c r="D44" s="1" t="s">
        <v>233</v>
      </c>
      <c r="E44" s="1" t="s">
        <v>234</v>
      </c>
      <c r="F44" s="1" t="s">
        <v>235</v>
      </c>
      <c r="G44" s="1" t="s">
        <v>236</v>
      </c>
      <c r="H44" s="1" t="s">
        <v>74</v>
      </c>
      <c r="I44" s="11" t="str">
        <f>VLOOKUP(C:C,Hoja1!B:E,3,0)</f>
        <v>3152069149</v>
      </c>
      <c r="J44" s="42" t="s">
        <v>637</v>
      </c>
    </row>
    <row r="45" spans="1:10" x14ac:dyDescent="0.25">
      <c r="A45" s="9">
        <f t="shared" si="0"/>
        <v>44</v>
      </c>
      <c r="B45" s="1">
        <v>207384</v>
      </c>
      <c r="C45" s="1">
        <v>32670184</v>
      </c>
      <c r="D45" s="1" t="s">
        <v>237</v>
      </c>
      <c r="E45" s="1" t="s">
        <v>238</v>
      </c>
      <c r="F45" s="1" t="s">
        <v>239</v>
      </c>
      <c r="G45" s="1" t="s">
        <v>240</v>
      </c>
      <c r="H45" s="1" t="s">
        <v>74</v>
      </c>
      <c r="I45" s="11" t="str">
        <f>VLOOKUP(C:C,Hoja1!B:E,3,0)</f>
        <v>3006965413</v>
      </c>
      <c r="J45" s="42" t="s">
        <v>637</v>
      </c>
    </row>
    <row r="46" spans="1:10" x14ac:dyDescent="0.25">
      <c r="A46" s="9">
        <f t="shared" si="0"/>
        <v>45</v>
      </c>
      <c r="B46" s="1">
        <v>207388</v>
      </c>
      <c r="C46" s="1">
        <v>70728319</v>
      </c>
      <c r="D46" s="1" t="s">
        <v>241</v>
      </c>
      <c r="E46" s="1" t="s">
        <v>242</v>
      </c>
      <c r="F46" s="1" t="s">
        <v>243</v>
      </c>
      <c r="G46" s="1" t="s">
        <v>244</v>
      </c>
      <c r="H46" s="1" t="s">
        <v>74</v>
      </c>
      <c r="I46" s="11" t="str">
        <f>VLOOKUP(C:C,Hoja1!B:E,3,0)</f>
        <v>3007865746</v>
      </c>
      <c r="J46" s="42" t="s">
        <v>637</v>
      </c>
    </row>
    <row r="47" spans="1:10" x14ac:dyDescent="0.25">
      <c r="A47" s="9">
        <f t="shared" si="0"/>
        <v>46</v>
      </c>
      <c r="B47" s="1">
        <v>207389</v>
      </c>
      <c r="C47" s="1">
        <v>51628145</v>
      </c>
      <c r="D47" s="1" t="s">
        <v>245</v>
      </c>
      <c r="E47" s="1" t="s">
        <v>246</v>
      </c>
      <c r="F47" s="1" t="s">
        <v>247</v>
      </c>
      <c r="G47" s="1" t="s">
        <v>248</v>
      </c>
      <c r="H47" s="1" t="s">
        <v>74</v>
      </c>
      <c r="I47" s="11" t="str">
        <f>VLOOKUP(C:C,Hoja1!B:E,3,0)</f>
        <v>3223669465</v>
      </c>
      <c r="J47" s="42" t="s">
        <v>637</v>
      </c>
    </row>
    <row r="48" spans="1:10" x14ac:dyDescent="0.25">
      <c r="A48" s="9">
        <f t="shared" si="0"/>
        <v>47</v>
      </c>
      <c r="B48" s="1">
        <v>202762</v>
      </c>
      <c r="C48" s="1">
        <v>52177993</v>
      </c>
      <c r="D48" s="1" t="s">
        <v>249</v>
      </c>
      <c r="E48" s="1" t="s">
        <v>250</v>
      </c>
      <c r="F48" s="1" t="s">
        <v>251</v>
      </c>
      <c r="G48" s="1" t="s">
        <v>252</v>
      </c>
      <c r="H48" s="1" t="s">
        <v>74</v>
      </c>
      <c r="I48" s="11" t="str">
        <f>VLOOKUP(C:C,Hoja1!B:E,3,0)</f>
        <v>3142432475</v>
      </c>
      <c r="J48" s="42" t="s">
        <v>637</v>
      </c>
    </row>
    <row r="49" spans="1:10" x14ac:dyDescent="0.25">
      <c r="A49" s="9">
        <f t="shared" si="0"/>
        <v>48</v>
      </c>
      <c r="B49" s="1">
        <v>202762</v>
      </c>
      <c r="C49" s="1">
        <v>52102785</v>
      </c>
      <c r="D49" s="1" t="s">
        <v>253</v>
      </c>
      <c r="E49" s="1" t="s">
        <v>254</v>
      </c>
      <c r="F49" s="1" t="s">
        <v>255</v>
      </c>
      <c r="G49" s="1" t="s">
        <v>21</v>
      </c>
      <c r="H49" s="1" t="s">
        <v>74</v>
      </c>
      <c r="I49" s="11" t="str">
        <f>VLOOKUP(C:C,Hoja1!B:E,3,0)</f>
        <v>6019309032</v>
      </c>
      <c r="J49" s="42" t="s">
        <v>637</v>
      </c>
    </row>
    <row r="50" spans="1:10" x14ac:dyDescent="0.25">
      <c r="A50" s="9">
        <f t="shared" si="0"/>
        <v>49</v>
      </c>
      <c r="B50" s="1">
        <v>202768</v>
      </c>
      <c r="C50" s="1">
        <v>52327882</v>
      </c>
      <c r="D50" s="1" t="s">
        <v>256</v>
      </c>
      <c r="E50" s="1" t="s">
        <v>257</v>
      </c>
      <c r="F50" s="1" t="s">
        <v>258</v>
      </c>
      <c r="G50" s="1" t="s">
        <v>259</v>
      </c>
      <c r="H50" s="1" t="s">
        <v>74</v>
      </c>
      <c r="I50" s="11" t="str">
        <f>VLOOKUP(C:C,Hoja1!B:E,3,0)</f>
        <v>3112004229</v>
      </c>
      <c r="J50" s="42" t="s">
        <v>637</v>
      </c>
    </row>
    <row r="51" spans="1:10" x14ac:dyDescent="0.25">
      <c r="A51" s="9">
        <f t="shared" si="0"/>
        <v>50</v>
      </c>
      <c r="B51" s="1">
        <v>202808</v>
      </c>
      <c r="C51" s="1">
        <v>27532583</v>
      </c>
      <c r="D51" s="1" t="s">
        <v>260</v>
      </c>
      <c r="E51" s="1" t="s">
        <v>261</v>
      </c>
      <c r="F51" s="1" t="s">
        <v>262</v>
      </c>
      <c r="G51" s="1" t="s">
        <v>61</v>
      </c>
      <c r="H51" s="1" t="s">
        <v>74</v>
      </c>
      <c r="I51" s="11" t="str">
        <f>VLOOKUP(C:C,Hoja1!B:E,3,0)</f>
        <v>3162118997</v>
      </c>
      <c r="J51" s="42" t="s">
        <v>637</v>
      </c>
    </row>
    <row r="52" spans="1:10" x14ac:dyDescent="0.25">
      <c r="A52" s="9">
        <f t="shared" si="0"/>
        <v>51</v>
      </c>
      <c r="B52" s="1">
        <v>202814</v>
      </c>
      <c r="C52" s="1">
        <v>52049917</v>
      </c>
      <c r="D52" s="1" t="s">
        <v>263</v>
      </c>
      <c r="E52" s="1" t="s">
        <v>264</v>
      </c>
      <c r="F52" s="1" t="s">
        <v>265</v>
      </c>
      <c r="G52" s="1" t="s">
        <v>266</v>
      </c>
      <c r="H52" s="1" t="s">
        <v>74</v>
      </c>
      <c r="I52" s="11" t="str">
        <f>VLOOKUP(C:C,Hoja1!B:E,3,0)</f>
        <v>3112145280</v>
      </c>
      <c r="J52" s="42" t="s">
        <v>637</v>
      </c>
    </row>
    <row r="53" spans="1:10" x14ac:dyDescent="0.25">
      <c r="A53" s="9">
        <f t="shared" si="0"/>
        <v>52</v>
      </c>
      <c r="B53" s="1">
        <v>207371</v>
      </c>
      <c r="C53" s="1">
        <v>63283771</v>
      </c>
      <c r="D53" s="1" t="s">
        <v>267</v>
      </c>
      <c r="E53" s="1" t="s">
        <v>268</v>
      </c>
      <c r="F53" s="1" t="s">
        <v>269</v>
      </c>
      <c r="G53" s="1" t="s">
        <v>270</v>
      </c>
      <c r="H53" s="1" t="s">
        <v>74</v>
      </c>
      <c r="I53" s="11" t="e">
        <f>VLOOKUP(C:C,Hoja1!B:E,3,0)</f>
        <v>#N/A</v>
      </c>
      <c r="J53" s="42" t="s">
        <v>637</v>
      </c>
    </row>
    <row r="54" spans="1:10" x14ac:dyDescent="0.25">
      <c r="A54" s="9">
        <f t="shared" si="0"/>
        <v>53</v>
      </c>
      <c r="B54" s="1">
        <v>207371</v>
      </c>
      <c r="C54" s="1">
        <v>10275866</v>
      </c>
      <c r="D54" s="1" t="s">
        <v>271</v>
      </c>
      <c r="E54" s="1" t="s">
        <v>272</v>
      </c>
      <c r="F54" s="1" t="s">
        <v>273</v>
      </c>
      <c r="G54" s="1" t="s">
        <v>274</v>
      </c>
      <c r="H54" s="1" t="s">
        <v>74</v>
      </c>
      <c r="I54" s="11" t="e">
        <f>VLOOKUP(C:C,Hoja1!B:E,3,0)</f>
        <v>#N/A</v>
      </c>
      <c r="J54" s="42" t="s">
        <v>637</v>
      </c>
    </row>
    <row r="55" spans="1:10" x14ac:dyDescent="0.25">
      <c r="A55" s="9">
        <f t="shared" si="0"/>
        <v>54</v>
      </c>
      <c r="B55" s="1">
        <v>207371</v>
      </c>
      <c r="C55" s="1">
        <v>39559432</v>
      </c>
      <c r="D55" s="1" t="s">
        <v>275</v>
      </c>
      <c r="E55" s="1" t="s">
        <v>276</v>
      </c>
      <c r="F55" s="1" t="s">
        <v>277</v>
      </c>
      <c r="G55" s="1" t="s">
        <v>278</v>
      </c>
      <c r="H55" s="1" t="s">
        <v>74</v>
      </c>
      <c r="I55" s="11" t="e">
        <f>VLOOKUP(C:C,Hoja1!B:E,3,0)</f>
        <v>#N/A</v>
      </c>
      <c r="J55" s="42" t="s">
        <v>637</v>
      </c>
    </row>
    <row r="56" spans="1:10" x14ac:dyDescent="0.25">
      <c r="A56" s="9">
        <f t="shared" si="0"/>
        <v>55</v>
      </c>
      <c r="B56" s="1">
        <v>207371</v>
      </c>
      <c r="C56" s="1">
        <v>42058018</v>
      </c>
      <c r="D56" s="1" t="s">
        <v>279</v>
      </c>
      <c r="E56" s="1" t="s">
        <v>280</v>
      </c>
      <c r="F56" s="1" t="s">
        <v>281</v>
      </c>
      <c r="G56" s="1" t="s">
        <v>282</v>
      </c>
      <c r="H56" s="1" t="s">
        <v>74</v>
      </c>
      <c r="I56" s="11" t="e">
        <f>VLOOKUP(C:C,Hoja1!B:E,3,0)</f>
        <v>#N/A</v>
      </c>
      <c r="J56" s="42" t="s">
        <v>637</v>
      </c>
    </row>
    <row r="57" spans="1:10" x14ac:dyDescent="0.25">
      <c r="A57" s="9">
        <f t="shared" si="0"/>
        <v>56</v>
      </c>
      <c r="B57" s="1">
        <v>207371</v>
      </c>
      <c r="C57" s="1">
        <v>51695980</v>
      </c>
      <c r="D57" s="1" t="s">
        <v>283</v>
      </c>
      <c r="E57" s="1" t="s">
        <v>284</v>
      </c>
      <c r="F57" s="1" t="s">
        <v>285</v>
      </c>
      <c r="G57" s="1" t="s">
        <v>286</v>
      </c>
      <c r="H57" s="1" t="s">
        <v>74</v>
      </c>
      <c r="I57" s="11" t="e">
        <f>VLOOKUP(C:C,Hoja1!B:E,3,0)</f>
        <v>#N/A</v>
      </c>
      <c r="J57" s="42" t="s">
        <v>637</v>
      </c>
    </row>
    <row r="58" spans="1:10" x14ac:dyDescent="0.25">
      <c r="A58" s="9">
        <f t="shared" si="0"/>
        <v>57</v>
      </c>
      <c r="B58" s="1">
        <v>207371</v>
      </c>
      <c r="C58" s="1">
        <v>16704731</v>
      </c>
      <c r="D58" s="1" t="s">
        <v>287</v>
      </c>
      <c r="E58" s="1" t="s">
        <v>288</v>
      </c>
      <c r="F58" s="1" t="s">
        <v>289</v>
      </c>
      <c r="G58" s="1" t="s">
        <v>290</v>
      </c>
      <c r="H58" s="1" t="s">
        <v>74</v>
      </c>
      <c r="I58" s="11" t="e">
        <f>VLOOKUP(C:C,Hoja1!B:E,3,0)</f>
        <v>#N/A</v>
      </c>
      <c r="J58" s="42" t="s">
        <v>637</v>
      </c>
    </row>
    <row r="59" spans="1:10" x14ac:dyDescent="0.25">
      <c r="A59" s="9">
        <f t="shared" si="0"/>
        <v>58</v>
      </c>
      <c r="B59" s="1">
        <v>207371</v>
      </c>
      <c r="C59" s="1">
        <v>66756738</v>
      </c>
      <c r="D59" s="1" t="s">
        <v>291</v>
      </c>
      <c r="E59" s="1" t="s">
        <v>292</v>
      </c>
      <c r="F59" s="1" t="s">
        <v>293</v>
      </c>
      <c r="G59" s="1" t="s">
        <v>294</v>
      </c>
      <c r="H59" s="1" t="s">
        <v>74</v>
      </c>
      <c r="I59" s="11" t="e">
        <f>VLOOKUP(C:C,Hoja1!B:E,3,0)</f>
        <v>#N/A</v>
      </c>
      <c r="J59" s="42" t="s">
        <v>637</v>
      </c>
    </row>
    <row r="60" spans="1:10" x14ac:dyDescent="0.25">
      <c r="A60" s="9">
        <f t="shared" si="0"/>
        <v>59</v>
      </c>
      <c r="B60" s="1">
        <v>207371</v>
      </c>
      <c r="C60" s="1">
        <v>80413135</v>
      </c>
      <c r="D60" s="1" t="s">
        <v>295</v>
      </c>
      <c r="E60" s="1" t="s">
        <v>296</v>
      </c>
      <c r="F60" s="1" t="s">
        <v>297</v>
      </c>
      <c r="G60" s="1" t="s">
        <v>298</v>
      </c>
      <c r="H60" s="1" t="s">
        <v>74</v>
      </c>
      <c r="I60" s="11" t="e">
        <f>VLOOKUP(C:C,Hoja1!B:E,3,0)</f>
        <v>#N/A</v>
      </c>
      <c r="J60" s="42" t="s">
        <v>637</v>
      </c>
    </row>
    <row r="61" spans="1:10" x14ac:dyDescent="0.25">
      <c r="A61" s="9">
        <f t="shared" si="0"/>
        <v>60</v>
      </c>
      <c r="B61" s="1">
        <v>207371</v>
      </c>
      <c r="C61" s="1">
        <v>32679378</v>
      </c>
      <c r="D61" s="1" t="s">
        <v>299</v>
      </c>
      <c r="E61" s="1" t="s">
        <v>300</v>
      </c>
      <c r="F61" s="1" t="s">
        <v>301</v>
      </c>
      <c r="G61" s="1" t="s">
        <v>302</v>
      </c>
      <c r="H61" s="1" t="s">
        <v>74</v>
      </c>
      <c r="I61" s="11" t="e">
        <f>VLOOKUP(C:C,Hoja1!B:E,3,0)</f>
        <v>#N/A</v>
      </c>
      <c r="J61" s="42" t="s">
        <v>637</v>
      </c>
    </row>
    <row r="62" spans="1:10" x14ac:dyDescent="0.25">
      <c r="A62" s="9">
        <f t="shared" si="0"/>
        <v>61</v>
      </c>
      <c r="B62" s="1">
        <v>207381</v>
      </c>
      <c r="C62" s="1">
        <v>40981225</v>
      </c>
      <c r="D62" s="1" t="s">
        <v>303</v>
      </c>
      <c r="E62" s="1" t="s">
        <v>304</v>
      </c>
      <c r="F62" s="1" t="s">
        <v>305</v>
      </c>
      <c r="G62" s="1" t="s">
        <v>306</v>
      </c>
      <c r="H62" s="1" t="s">
        <v>74</v>
      </c>
      <c r="I62" s="11" t="str">
        <f>VLOOKUP(C:C,Hoja1!B:E,3,0)</f>
        <v>3016867050</v>
      </c>
      <c r="J62" s="42" t="s">
        <v>637</v>
      </c>
    </row>
    <row r="63" spans="1:10" x14ac:dyDescent="0.25">
      <c r="A63" s="9">
        <f t="shared" si="0"/>
        <v>62</v>
      </c>
      <c r="B63" s="1">
        <v>207670</v>
      </c>
      <c r="C63" s="1">
        <v>76311751</v>
      </c>
      <c r="D63" s="1" t="s">
        <v>307</v>
      </c>
      <c r="E63" s="1" t="s">
        <v>308</v>
      </c>
      <c r="F63" s="1" t="s">
        <v>309</v>
      </c>
      <c r="G63" s="1" t="s">
        <v>310</v>
      </c>
      <c r="H63" s="1" t="s">
        <v>74</v>
      </c>
      <c r="I63" s="11" t="e">
        <f>VLOOKUP(C:C,Hoja1!B:E,3,0)</f>
        <v>#N/A</v>
      </c>
      <c r="J63" s="42" t="s">
        <v>637</v>
      </c>
    </row>
    <row r="64" spans="1:10" x14ac:dyDescent="0.25">
      <c r="A64" s="9">
        <f t="shared" si="0"/>
        <v>63</v>
      </c>
      <c r="B64" s="1">
        <v>207670</v>
      </c>
      <c r="C64" s="1">
        <v>43088455</v>
      </c>
      <c r="D64" s="1" t="s">
        <v>311</v>
      </c>
      <c r="E64" s="1" t="s">
        <v>312</v>
      </c>
      <c r="F64" s="1" t="s">
        <v>313</v>
      </c>
      <c r="G64" s="1" t="s">
        <v>314</v>
      </c>
      <c r="H64" s="1" t="s">
        <v>74</v>
      </c>
      <c r="I64" s="11" t="e">
        <f>VLOOKUP(C:C,Hoja1!B:E,3,0)</f>
        <v>#N/A</v>
      </c>
      <c r="J64" s="42" t="s">
        <v>637</v>
      </c>
    </row>
    <row r="65" spans="1:10" x14ac:dyDescent="0.25">
      <c r="A65" s="9">
        <f t="shared" si="0"/>
        <v>64</v>
      </c>
      <c r="B65" s="1">
        <v>207670</v>
      </c>
      <c r="C65" s="1">
        <v>30288223</v>
      </c>
      <c r="D65" s="1" t="s">
        <v>315</v>
      </c>
      <c r="E65" s="1" t="s">
        <v>316</v>
      </c>
      <c r="F65" s="1" t="s">
        <v>317</v>
      </c>
      <c r="G65" s="1" t="s">
        <v>318</v>
      </c>
      <c r="H65" s="1" t="s">
        <v>74</v>
      </c>
      <c r="I65" s="11" t="e">
        <f>VLOOKUP(C:C,Hoja1!B:E,3,0)</f>
        <v>#N/A</v>
      </c>
      <c r="J65" s="42" t="s">
        <v>637</v>
      </c>
    </row>
    <row r="66" spans="1:10" x14ac:dyDescent="0.25">
      <c r="A66" s="9">
        <f t="shared" si="0"/>
        <v>65</v>
      </c>
      <c r="B66" s="1">
        <v>207369</v>
      </c>
      <c r="C66" s="1">
        <v>37838088</v>
      </c>
      <c r="D66" s="1" t="s">
        <v>319</v>
      </c>
      <c r="E66" s="1" t="s">
        <v>320</v>
      </c>
      <c r="F66" s="1" t="s">
        <v>321</v>
      </c>
      <c r="G66" s="1" t="s">
        <v>322</v>
      </c>
      <c r="H66" s="1" t="s">
        <v>74</v>
      </c>
      <c r="I66" s="11" t="e">
        <f>VLOOKUP(C:C,Hoja1!B:E,3,0)</f>
        <v>#N/A</v>
      </c>
      <c r="J66" s="42" t="s">
        <v>637</v>
      </c>
    </row>
    <row r="67" spans="1:10" x14ac:dyDescent="0.25">
      <c r="A67" s="9">
        <f t="shared" ref="A67:A119" si="1">1+A66</f>
        <v>66</v>
      </c>
      <c r="B67" s="1">
        <v>207369</v>
      </c>
      <c r="C67" s="1">
        <v>60283178</v>
      </c>
      <c r="D67" s="1" t="s">
        <v>323</v>
      </c>
      <c r="E67" s="1" t="s">
        <v>324</v>
      </c>
      <c r="F67" s="1" t="s">
        <v>325</v>
      </c>
      <c r="G67" s="1" t="s">
        <v>326</v>
      </c>
      <c r="H67" s="1" t="s">
        <v>74</v>
      </c>
      <c r="I67" s="11" t="e">
        <f>VLOOKUP(C:C,Hoja1!B:E,3,0)</f>
        <v>#N/A</v>
      </c>
      <c r="J67" s="42" t="s">
        <v>637</v>
      </c>
    </row>
    <row r="68" spans="1:10" x14ac:dyDescent="0.25">
      <c r="A68" s="9">
        <f t="shared" si="1"/>
        <v>67</v>
      </c>
      <c r="B68" s="1">
        <v>207370</v>
      </c>
      <c r="C68" s="1">
        <v>49765809</v>
      </c>
      <c r="D68" s="1" t="s">
        <v>327</v>
      </c>
      <c r="E68" s="1" t="s">
        <v>328</v>
      </c>
      <c r="F68" s="1" t="s">
        <v>329</v>
      </c>
      <c r="G68" s="1" t="s">
        <v>330</v>
      </c>
      <c r="H68" s="1" t="s">
        <v>74</v>
      </c>
      <c r="I68" s="11" t="str">
        <f>VLOOKUP(C:C,Hoja1!B:E,3,0)</f>
        <v>3007044693</v>
      </c>
      <c r="J68" s="42" t="s">
        <v>637</v>
      </c>
    </row>
    <row r="69" spans="1:10" x14ac:dyDescent="0.25">
      <c r="A69" s="9">
        <f t="shared" si="1"/>
        <v>68</v>
      </c>
      <c r="B69" s="1">
        <v>202760</v>
      </c>
      <c r="C69" s="1">
        <v>39693441</v>
      </c>
      <c r="D69" s="1" t="s">
        <v>331</v>
      </c>
      <c r="E69" s="1" t="s">
        <v>332</v>
      </c>
      <c r="F69" s="1" t="s">
        <v>333</v>
      </c>
      <c r="G69" s="1" t="s">
        <v>334</v>
      </c>
      <c r="H69" s="1" t="s">
        <v>74</v>
      </c>
      <c r="I69" s="11" t="str">
        <f>VLOOKUP(C:C,Hoja1!B:E,3,0)</f>
        <v>3004758840</v>
      </c>
      <c r="J69" s="42" t="s">
        <v>637</v>
      </c>
    </row>
    <row r="70" spans="1:10" x14ac:dyDescent="0.25">
      <c r="A70" s="9">
        <f t="shared" si="1"/>
        <v>69</v>
      </c>
      <c r="B70" s="1">
        <v>202782</v>
      </c>
      <c r="C70" s="1">
        <v>65752901</v>
      </c>
      <c r="D70" s="1" t="s">
        <v>335</v>
      </c>
      <c r="E70" s="1" t="s">
        <v>336</v>
      </c>
      <c r="F70" s="1" t="s">
        <v>337</v>
      </c>
      <c r="G70" s="1" t="s">
        <v>338</v>
      </c>
      <c r="H70" s="1" t="s">
        <v>74</v>
      </c>
      <c r="I70" s="11" t="e">
        <f>VLOOKUP(C:C,Hoja1!B:E,3,0)</f>
        <v>#N/A</v>
      </c>
      <c r="J70" s="42" t="s">
        <v>637</v>
      </c>
    </row>
    <row r="71" spans="1:10" x14ac:dyDescent="0.25">
      <c r="A71" s="9">
        <f t="shared" si="1"/>
        <v>70</v>
      </c>
      <c r="B71" s="1">
        <v>202782</v>
      </c>
      <c r="C71" s="1">
        <v>31154053</v>
      </c>
      <c r="D71" s="1" t="s">
        <v>339</v>
      </c>
      <c r="E71" s="1" t="s">
        <v>340</v>
      </c>
      <c r="F71" s="1" t="s">
        <v>341</v>
      </c>
      <c r="G71" s="1" t="s">
        <v>342</v>
      </c>
      <c r="H71" s="1" t="s">
        <v>74</v>
      </c>
      <c r="I71" s="11" t="e">
        <f>VLOOKUP(C:C,Hoja1!B:E,3,0)</f>
        <v>#N/A</v>
      </c>
      <c r="J71" s="42" t="s">
        <v>637</v>
      </c>
    </row>
    <row r="72" spans="1:10" x14ac:dyDescent="0.25">
      <c r="A72" s="9">
        <f t="shared" si="1"/>
        <v>71</v>
      </c>
      <c r="B72" s="1">
        <v>202782</v>
      </c>
      <c r="C72" s="1">
        <v>25162325</v>
      </c>
      <c r="D72" s="1" t="s">
        <v>343</v>
      </c>
      <c r="E72" s="1" t="s">
        <v>344</v>
      </c>
      <c r="F72" s="1" t="s">
        <v>345</v>
      </c>
      <c r="G72" s="1" t="s">
        <v>346</v>
      </c>
      <c r="H72" s="1" t="s">
        <v>74</v>
      </c>
      <c r="I72" s="11" t="e">
        <f>VLOOKUP(C:C,Hoja1!B:E,3,0)</f>
        <v>#N/A</v>
      </c>
      <c r="J72" s="42" t="s">
        <v>637</v>
      </c>
    </row>
    <row r="73" spans="1:10" x14ac:dyDescent="0.25">
      <c r="A73" s="9">
        <f t="shared" si="1"/>
        <v>72</v>
      </c>
      <c r="B73" s="1">
        <v>202782</v>
      </c>
      <c r="C73" s="1">
        <v>39276685</v>
      </c>
      <c r="D73" s="1" t="s">
        <v>347</v>
      </c>
      <c r="E73" s="1" t="s">
        <v>348</v>
      </c>
      <c r="F73" s="1" t="s">
        <v>349</v>
      </c>
      <c r="G73" s="1" t="s">
        <v>350</v>
      </c>
      <c r="H73" s="1" t="s">
        <v>74</v>
      </c>
      <c r="I73" s="11" t="e">
        <f>VLOOKUP(C:C,Hoja1!B:E,3,0)</f>
        <v>#N/A</v>
      </c>
      <c r="J73" s="42" t="s">
        <v>637</v>
      </c>
    </row>
    <row r="74" spans="1:10" x14ac:dyDescent="0.25">
      <c r="A74" s="9">
        <f t="shared" si="1"/>
        <v>73</v>
      </c>
      <c r="B74" s="1">
        <v>202782</v>
      </c>
      <c r="C74" s="1">
        <v>16802113</v>
      </c>
      <c r="D74" s="1" t="s">
        <v>351</v>
      </c>
      <c r="E74" s="1" t="s">
        <v>352</v>
      </c>
      <c r="F74" s="1" t="s">
        <v>353</v>
      </c>
      <c r="G74" s="1" t="s">
        <v>354</v>
      </c>
      <c r="H74" s="1" t="s">
        <v>74</v>
      </c>
      <c r="I74" s="11" t="e">
        <f>VLOOKUP(C:C,Hoja1!B:E,3,0)</f>
        <v>#N/A</v>
      </c>
      <c r="J74" s="42" t="s">
        <v>637</v>
      </c>
    </row>
    <row r="75" spans="1:10" x14ac:dyDescent="0.25">
      <c r="A75" s="9">
        <f t="shared" si="1"/>
        <v>74</v>
      </c>
      <c r="B75" s="1">
        <v>202803</v>
      </c>
      <c r="C75" s="1">
        <v>38869755</v>
      </c>
      <c r="D75" s="1" t="s">
        <v>355</v>
      </c>
      <c r="E75" s="1" t="s">
        <v>356</v>
      </c>
      <c r="F75" s="1" t="s">
        <v>357</v>
      </c>
      <c r="G75" s="1" t="s">
        <v>358</v>
      </c>
      <c r="H75" s="1" t="s">
        <v>74</v>
      </c>
      <c r="I75" s="11" t="str">
        <f>VLOOKUP(C:C,Hoja1!B:E,3,0)</f>
        <v>3153857292</v>
      </c>
      <c r="J75" s="42" t="s">
        <v>637</v>
      </c>
    </row>
    <row r="76" spans="1:10" x14ac:dyDescent="0.25">
      <c r="A76" s="9">
        <f t="shared" si="1"/>
        <v>75</v>
      </c>
      <c r="B76" s="1">
        <v>207358</v>
      </c>
      <c r="C76" s="1">
        <v>79460886</v>
      </c>
      <c r="D76" s="1" t="s">
        <v>359</v>
      </c>
      <c r="E76" s="1" t="s">
        <v>360</v>
      </c>
      <c r="F76" s="1" t="s">
        <v>361</v>
      </c>
      <c r="G76" s="1" t="s">
        <v>362</v>
      </c>
      <c r="H76" s="1" t="s">
        <v>74</v>
      </c>
      <c r="I76" s="11" t="e">
        <f>VLOOKUP(C:C,Hoja1!B:E,3,0)</f>
        <v>#N/A</v>
      </c>
      <c r="J76" s="42" t="s">
        <v>637</v>
      </c>
    </row>
    <row r="77" spans="1:10" x14ac:dyDescent="0.25">
      <c r="A77" s="9">
        <f t="shared" si="1"/>
        <v>76</v>
      </c>
      <c r="B77" s="1">
        <v>207375</v>
      </c>
      <c r="C77" s="1">
        <v>16744027</v>
      </c>
      <c r="D77" s="1" t="s">
        <v>363</v>
      </c>
      <c r="E77" s="1" t="s">
        <v>364</v>
      </c>
      <c r="F77" s="1" t="s">
        <v>365</v>
      </c>
      <c r="G77" s="1" t="s">
        <v>366</v>
      </c>
      <c r="H77" s="1" t="s">
        <v>74</v>
      </c>
      <c r="I77" s="11" t="str">
        <f>VLOOKUP(C:C,Hoja1!B:E,3,0)</f>
        <v>3163967130</v>
      </c>
      <c r="J77" s="42" t="s">
        <v>637</v>
      </c>
    </row>
    <row r="78" spans="1:10" x14ac:dyDescent="0.25">
      <c r="A78" s="9">
        <f t="shared" si="1"/>
        <v>77</v>
      </c>
      <c r="B78" s="1">
        <v>203117</v>
      </c>
      <c r="C78" s="1">
        <v>91273429</v>
      </c>
      <c r="D78" s="1" t="s">
        <v>367</v>
      </c>
      <c r="E78" s="1" t="s">
        <v>368</v>
      </c>
      <c r="F78" s="1" t="s">
        <v>369</v>
      </c>
      <c r="G78" s="1" t="s">
        <v>370</v>
      </c>
      <c r="H78" s="1" t="s">
        <v>371</v>
      </c>
      <c r="I78" s="11" t="str">
        <f>VLOOKUP(C:C,Hoja1!B:E,3,0)</f>
        <v>3107990039</v>
      </c>
      <c r="J78" s="42" t="s">
        <v>637</v>
      </c>
    </row>
    <row r="79" spans="1:10" x14ac:dyDescent="0.25">
      <c r="A79" s="9">
        <f t="shared" si="1"/>
        <v>78</v>
      </c>
      <c r="B79" s="1">
        <v>207347</v>
      </c>
      <c r="C79" s="1">
        <v>21249334</v>
      </c>
      <c r="D79" s="1" t="s">
        <v>372</v>
      </c>
      <c r="E79" s="1" t="s">
        <v>373</v>
      </c>
      <c r="F79" s="1" t="s">
        <v>374</v>
      </c>
      <c r="G79" s="1" t="s">
        <v>375</v>
      </c>
      <c r="H79" s="1" t="s">
        <v>371</v>
      </c>
      <c r="I79" s="11" t="e">
        <f>VLOOKUP(C:C,Hoja1!B:E,3,0)</f>
        <v>#N/A</v>
      </c>
      <c r="J79" s="42" t="s">
        <v>637</v>
      </c>
    </row>
    <row r="80" spans="1:10" x14ac:dyDescent="0.25">
      <c r="A80" s="9">
        <f t="shared" si="1"/>
        <v>79</v>
      </c>
      <c r="B80" s="1">
        <v>207347</v>
      </c>
      <c r="C80" s="1">
        <v>35524074</v>
      </c>
      <c r="D80" s="1" t="s">
        <v>376</v>
      </c>
      <c r="E80" s="1" t="s">
        <v>377</v>
      </c>
      <c r="F80" s="1" t="s">
        <v>378</v>
      </c>
      <c r="G80" s="1" t="s">
        <v>379</v>
      </c>
      <c r="H80" s="1" t="s">
        <v>371</v>
      </c>
      <c r="I80" s="11" t="e">
        <f>VLOOKUP(C:C,Hoja1!B:E,3,0)</f>
        <v>#N/A</v>
      </c>
      <c r="J80" s="42" t="s">
        <v>637</v>
      </c>
    </row>
    <row r="81" spans="1:10" x14ac:dyDescent="0.25">
      <c r="A81" s="9">
        <f t="shared" si="1"/>
        <v>80</v>
      </c>
      <c r="B81" s="1">
        <v>207356</v>
      </c>
      <c r="C81" s="1">
        <v>16365591</v>
      </c>
      <c r="D81" s="1" t="s">
        <v>380</v>
      </c>
      <c r="E81" s="1" t="s">
        <v>381</v>
      </c>
      <c r="F81" s="1" t="s">
        <v>382</v>
      </c>
      <c r="G81" s="1" t="s">
        <v>383</v>
      </c>
      <c r="H81" s="1" t="s">
        <v>371</v>
      </c>
      <c r="I81" s="11" t="e">
        <f>VLOOKUP(C:C,Hoja1!B:E,3,0)</f>
        <v>#N/A</v>
      </c>
      <c r="J81" s="42" t="s">
        <v>637</v>
      </c>
    </row>
    <row r="82" spans="1:10" x14ac:dyDescent="0.25">
      <c r="A82" s="9">
        <f t="shared" si="1"/>
        <v>81</v>
      </c>
      <c r="B82" s="1">
        <v>207356</v>
      </c>
      <c r="C82" s="1">
        <v>63344294</v>
      </c>
      <c r="D82" s="1" t="s">
        <v>384</v>
      </c>
      <c r="E82" s="1" t="s">
        <v>385</v>
      </c>
      <c r="F82" s="1" t="s">
        <v>386</v>
      </c>
      <c r="G82" s="1" t="s">
        <v>387</v>
      </c>
      <c r="H82" s="1" t="s">
        <v>371</v>
      </c>
      <c r="I82" s="11" t="e">
        <f>VLOOKUP(C:C,Hoja1!B:E,3,0)</f>
        <v>#N/A</v>
      </c>
      <c r="J82" s="42" t="s">
        <v>637</v>
      </c>
    </row>
    <row r="83" spans="1:10" x14ac:dyDescent="0.25">
      <c r="A83" s="9">
        <f t="shared" si="1"/>
        <v>82</v>
      </c>
      <c r="B83" s="1">
        <v>207376</v>
      </c>
      <c r="C83" s="1">
        <v>10545215</v>
      </c>
      <c r="D83" s="1" t="s">
        <v>388</v>
      </c>
      <c r="E83" s="1" t="s">
        <v>389</v>
      </c>
      <c r="F83" s="1" t="s">
        <v>390</v>
      </c>
      <c r="G83" s="1" t="s">
        <v>391</v>
      </c>
      <c r="H83" s="1" t="s">
        <v>371</v>
      </c>
      <c r="I83" s="11" t="e">
        <f>VLOOKUP(C:C,Hoja1!B:E,3,0)</f>
        <v>#N/A</v>
      </c>
      <c r="J83" s="42" t="s">
        <v>637</v>
      </c>
    </row>
    <row r="84" spans="1:10" x14ac:dyDescent="0.25">
      <c r="A84" s="9">
        <f t="shared" si="1"/>
        <v>83</v>
      </c>
      <c r="B84" s="1">
        <v>207376</v>
      </c>
      <c r="C84" s="1">
        <v>14888839</v>
      </c>
      <c r="D84" s="1" t="s">
        <v>392</v>
      </c>
      <c r="E84" s="1" t="s">
        <v>393</v>
      </c>
      <c r="F84" s="1" t="s">
        <v>394</v>
      </c>
      <c r="G84" s="1" t="s">
        <v>395</v>
      </c>
      <c r="H84" s="1" t="s">
        <v>371</v>
      </c>
      <c r="I84" s="11" t="e">
        <f>VLOOKUP(C:C,Hoja1!B:E,3,0)</f>
        <v>#N/A</v>
      </c>
      <c r="J84" s="42" t="s">
        <v>637</v>
      </c>
    </row>
    <row r="85" spans="1:10" x14ac:dyDescent="0.25">
      <c r="A85" s="9">
        <f t="shared" si="1"/>
        <v>84</v>
      </c>
      <c r="B85" s="1">
        <v>207376</v>
      </c>
      <c r="C85" s="1">
        <v>73107163</v>
      </c>
      <c r="D85" s="1" t="s">
        <v>396</v>
      </c>
      <c r="E85" s="1" t="s">
        <v>397</v>
      </c>
      <c r="F85" s="1" t="s">
        <v>398</v>
      </c>
      <c r="G85" s="1" t="s">
        <v>399</v>
      </c>
      <c r="H85" s="1" t="s">
        <v>371</v>
      </c>
      <c r="I85" s="11" t="e">
        <f>VLOOKUP(C:C,Hoja1!B:E,3,0)</f>
        <v>#N/A</v>
      </c>
      <c r="J85" s="42" t="s">
        <v>637</v>
      </c>
    </row>
    <row r="86" spans="1:10" x14ac:dyDescent="0.25">
      <c r="A86" s="9">
        <f t="shared" si="1"/>
        <v>85</v>
      </c>
      <c r="B86" s="1">
        <v>203076</v>
      </c>
      <c r="C86" s="1">
        <v>7305196</v>
      </c>
      <c r="D86" s="1" t="s">
        <v>400</v>
      </c>
      <c r="E86" s="1" t="s">
        <v>401</v>
      </c>
      <c r="F86" s="1" t="s">
        <v>402</v>
      </c>
      <c r="G86" s="1" t="s">
        <v>403</v>
      </c>
      <c r="H86" s="1" t="s">
        <v>371</v>
      </c>
      <c r="I86" s="11" t="e">
        <f>VLOOKUP(C:C,Hoja1!B:E,3,0)</f>
        <v>#N/A</v>
      </c>
      <c r="J86" s="42" t="s">
        <v>637</v>
      </c>
    </row>
    <row r="87" spans="1:10" x14ac:dyDescent="0.25">
      <c r="A87" s="9">
        <f t="shared" si="1"/>
        <v>86</v>
      </c>
      <c r="B87" s="1">
        <v>203098</v>
      </c>
      <c r="C87" s="1">
        <v>13643194</v>
      </c>
      <c r="D87" s="1" t="s">
        <v>404</v>
      </c>
      <c r="E87" s="1" t="s">
        <v>405</v>
      </c>
      <c r="F87" s="1" t="s">
        <v>406</v>
      </c>
      <c r="G87" s="1" t="s">
        <v>407</v>
      </c>
      <c r="H87" s="1" t="s">
        <v>371</v>
      </c>
      <c r="I87" s="11" t="e">
        <f>VLOOKUP(C:C,Hoja1!B:E,3,0)</f>
        <v>#N/A</v>
      </c>
      <c r="J87" s="42" t="s">
        <v>637</v>
      </c>
    </row>
    <row r="88" spans="1:10" x14ac:dyDescent="0.25">
      <c r="A88" s="9">
        <f t="shared" si="1"/>
        <v>87</v>
      </c>
      <c r="B88" s="1">
        <v>207344</v>
      </c>
      <c r="C88" s="1">
        <v>21249318</v>
      </c>
      <c r="D88" s="1" t="s">
        <v>408</v>
      </c>
      <c r="E88" s="1" t="s">
        <v>409</v>
      </c>
      <c r="F88" s="1" t="s">
        <v>410</v>
      </c>
      <c r="G88" s="1" t="s">
        <v>411</v>
      </c>
      <c r="H88" s="1" t="s">
        <v>371</v>
      </c>
      <c r="I88" s="11" t="e">
        <f>VLOOKUP(C:C,Hoja1!B:E,3,0)</f>
        <v>#N/A</v>
      </c>
      <c r="J88" s="42" t="s">
        <v>637</v>
      </c>
    </row>
    <row r="89" spans="1:10" x14ac:dyDescent="0.25">
      <c r="A89" s="9">
        <f t="shared" si="1"/>
        <v>88</v>
      </c>
      <c r="B89" s="1">
        <v>207344</v>
      </c>
      <c r="C89" s="1">
        <v>17589139</v>
      </c>
      <c r="D89" s="1" t="s">
        <v>412</v>
      </c>
      <c r="E89" s="1" t="s">
        <v>413</v>
      </c>
      <c r="F89" s="1" t="s">
        <v>414</v>
      </c>
      <c r="G89" s="1" t="s">
        <v>415</v>
      </c>
      <c r="H89" s="1" t="s">
        <v>371</v>
      </c>
      <c r="I89" s="11" t="e">
        <f>VLOOKUP(C:C,Hoja1!B:E,3,0)</f>
        <v>#N/A</v>
      </c>
      <c r="J89" s="42" t="s">
        <v>637</v>
      </c>
    </row>
    <row r="90" spans="1:10" x14ac:dyDescent="0.25">
      <c r="A90" s="9">
        <f t="shared" si="1"/>
        <v>89</v>
      </c>
      <c r="B90" s="1">
        <v>207346</v>
      </c>
      <c r="C90" s="1">
        <v>43547201</v>
      </c>
      <c r="D90" s="1" t="s">
        <v>416</v>
      </c>
      <c r="E90" s="1" t="s">
        <v>417</v>
      </c>
      <c r="F90" s="1" t="s">
        <v>418</v>
      </c>
      <c r="G90" s="1" t="s">
        <v>419</v>
      </c>
      <c r="H90" s="1" t="s">
        <v>371</v>
      </c>
      <c r="I90" s="11" t="e">
        <f>VLOOKUP(C:C,Hoja1!B:E,3,0)</f>
        <v>#N/A</v>
      </c>
      <c r="J90" s="42" t="s">
        <v>637</v>
      </c>
    </row>
    <row r="91" spans="1:10" x14ac:dyDescent="0.25">
      <c r="A91" s="9">
        <f t="shared" si="1"/>
        <v>90</v>
      </c>
      <c r="B91" s="1">
        <v>208451</v>
      </c>
      <c r="C91" s="1">
        <v>15324520</v>
      </c>
      <c r="D91" s="1" t="s">
        <v>420</v>
      </c>
      <c r="E91" s="1" t="s">
        <v>421</v>
      </c>
      <c r="F91" s="1" t="s">
        <v>422</v>
      </c>
      <c r="G91" s="1" t="s">
        <v>423</v>
      </c>
      <c r="H91" s="1" t="s">
        <v>371</v>
      </c>
      <c r="I91" s="11" t="e">
        <f>VLOOKUP(C:C,Hoja1!B:E,3,0)</f>
        <v>#N/A</v>
      </c>
      <c r="J91" s="42" t="s">
        <v>637</v>
      </c>
    </row>
    <row r="92" spans="1:10" x14ac:dyDescent="0.25">
      <c r="A92" s="9">
        <f t="shared" si="1"/>
        <v>91</v>
      </c>
      <c r="B92" s="1">
        <v>203095</v>
      </c>
      <c r="C92" s="1">
        <v>20585846</v>
      </c>
      <c r="D92" s="1" t="s">
        <v>424</v>
      </c>
      <c r="E92" s="1" t="s">
        <v>425</v>
      </c>
      <c r="F92" s="1" t="s">
        <v>426</v>
      </c>
      <c r="G92" s="1" t="s">
        <v>427</v>
      </c>
      <c r="H92" s="1" t="s">
        <v>428</v>
      </c>
      <c r="I92" s="11" t="str">
        <f>VLOOKUP(C:C,Hoja1!B:E,3,0)</f>
        <v>3123196248</v>
      </c>
      <c r="J92" s="42" t="s">
        <v>637</v>
      </c>
    </row>
    <row r="93" spans="1:10" x14ac:dyDescent="0.25">
      <c r="A93" s="9">
        <f t="shared" si="1"/>
        <v>92</v>
      </c>
      <c r="B93" s="1">
        <v>205754</v>
      </c>
      <c r="C93" s="1">
        <v>9528723</v>
      </c>
      <c r="D93" s="1" t="s">
        <v>429</v>
      </c>
      <c r="E93" s="1" t="s">
        <v>430</v>
      </c>
      <c r="F93" s="1" t="s">
        <v>431</v>
      </c>
      <c r="G93" s="1" t="s">
        <v>432</v>
      </c>
      <c r="H93" s="1" t="s">
        <v>428</v>
      </c>
      <c r="I93" s="11" t="e">
        <f>VLOOKUP(C:C,Hoja1!B:E,3,0)</f>
        <v>#N/A</v>
      </c>
      <c r="J93" s="42" t="s">
        <v>637</v>
      </c>
    </row>
    <row r="94" spans="1:10" x14ac:dyDescent="0.25">
      <c r="A94" s="9">
        <f t="shared" si="1"/>
        <v>93</v>
      </c>
      <c r="B94" s="1">
        <v>205754</v>
      </c>
      <c r="C94" s="1">
        <v>37655976</v>
      </c>
      <c r="D94" s="1" t="s">
        <v>433</v>
      </c>
      <c r="E94" s="1" t="s">
        <v>434</v>
      </c>
      <c r="F94" s="1" t="s">
        <v>435</v>
      </c>
      <c r="G94" s="1" t="s">
        <v>436</v>
      </c>
      <c r="H94" s="1" t="s">
        <v>428</v>
      </c>
      <c r="I94" s="11" t="e">
        <f>VLOOKUP(C:C,Hoja1!B:E,3,0)</f>
        <v>#N/A</v>
      </c>
      <c r="J94" s="42" t="s">
        <v>637</v>
      </c>
    </row>
    <row r="95" spans="1:10" x14ac:dyDescent="0.25">
      <c r="A95" s="9">
        <f t="shared" si="1"/>
        <v>94</v>
      </c>
      <c r="B95" s="1">
        <v>207348</v>
      </c>
      <c r="C95" s="1">
        <v>41669039</v>
      </c>
      <c r="D95" s="1" t="s">
        <v>437</v>
      </c>
      <c r="E95" s="1" t="s">
        <v>438</v>
      </c>
      <c r="F95" s="1" t="s">
        <v>439</v>
      </c>
      <c r="G95" s="1" t="s">
        <v>440</v>
      </c>
      <c r="H95" s="1" t="s">
        <v>428</v>
      </c>
      <c r="I95" s="11" t="e">
        <f>VLOOKUP(C:C,Hoja1!B:E,3,0)</f>
        <v>#N/A</v>
      </c>
      <c r="J95" s="42" t="s">
        <v>637</v>
      </c>
    </row>
    <row r="96" spans="1:10" x14ac:dyDescent="0.25">
      <c r="A96" s="9">
        <f t="shared" si="1"/>
        <v>95</v>
      </c>
      <c r="B96" s="1">
        <v>207348</v>
      </c>
      <c r="C96" s="1">
        <v>93372529</v>
      </c>
      <c r="D96" s="1" t="s">
        <v>441</v>
      </c>
      <c r="E96" s="1" t="s">
        <v>442</v>
      </c>
      <c r="F96" s="1" t="s">
        <v>443</v>
      </c>
      <c r="G96" s="1" t="s">
        <v>444</v>
      </c>
      <c r="H96" s="1" t="s">
        <v>428</v>
      </c>
      <c r="I96" s="11" t="e">
        <f>VLOOKUP(C:C,Hoja1!B:E,3,0)</f>
        <v>#N/A</v>
      </c>
      <c r="J96" s="42" t="s">
        <v>637</v>
      </c>
    </row>
    <row r="97" spans="1:10" x14ac:dyDescent="0.25">
      <c r="A97" s="9">
        <f t="shared" si="1"/>
        <v>96</v>
      </c>
      <c r="B97" s="1">
        <v>203089</v>
      </c>
      <c r="C97" s="1">
        <v>71622159</v>
      </c>
      <c r="D97" s="1" t="s">
        <v>445</v>
      </c>
      <c r="E97" s="1" t="s">
        <v>446</v>
      </c>
      <c r="F97" s="1" t="s">
        <v>447</v>
      </c>
      <c r="G97" s="1" t="s">
        <v>448</v>
      </c>
      <c r="H97" s="1" t="s">
        <v>428</v>
      </c>
      <c r="I97" s="11" t="e">
        <f>VLOOKUP(C:C,Hoja1!B:E,3,0)</f>
        <v>#N/A</v>
      </c>
      <c r="J97" s="42" t="s">
        <v>637</v>
      </c>
    </row>
    <row r="98" spans="1:10" x14ac:dyDescent="0.25">
      <c r="A98" s="9">
        <f t="shared" si="1"/>
        <v>97</v>
      </c>
      <c r="B98" s="1">
        <v>203089</v>
      </c>
      <c r="C98" s="1">
        <v>41912688</v>
      </c>
      <c r="D98" s="1" t="s">
        <v>449</v>
      </c>
      <c r="E98" s="1" t="s">
        <v>450</v>
      </c>
      <c r="F98" s="1" t="s">
        <v>451</v>
      </c>
      <c r="G98" s="1" t="s">
        <v>452</v>
      </c>
      <c r="H98" s="1" t="s">
        <v>428</v>
      </c>
      <c r="I98" s="11" t="e">
        <f>VLOOKUP(C:C,Hoja1!B:E,3,0)</f>
        <v>#N/A</v>
      </c>
      <c r="J98" s="42" t="s">
        <v>637</v>
      </c>
    </row>
    <row r="99" spans="1:10" x14ac:dyDescent="0.25">
      <c r="A99" s="9">
        <f t="shared" si="1"/>
        <v>98</v>
      </c>
      <c r="B99" s="1">
        <v>203101</v>
      </c>
      <c r="C99" s="1">
        <v>51919821</v>
      </c>
      <c r="D99" s="1" t="s">
        <v>453</v>
      </c>
      <c r="E99" s="1" t="s">
        <v>454</v>
      </c>
      <c r="F99" s="1" t="s">
        <v>455</v>
      </c>
      <c r="G99" s="1" t="s">
        <v>55</v>
      </c>
      <c r="H99" s="1" t="s">
        <v>428</v>
      </c>
      <c r="I99" s="11" t="str">
        <f>VLOOKUP(C:C,Hoja1!B:E,3,0)</f>
        <v>3105888991</v>
      </c>
      <c r="J99" s="42" t="s">
        <v>637</v>
      </c>
    </row>
    <row r="100" spans="1:10" x14ac:dyDescent="0.25">
      <c r="A100" s="9">
        <f t="shared" si="1"/>
        <v>99</v>
      </c>
      <c r="B100" s="1">
        <v>207363</v>
      </c>
      <c r="C100" s="1">
        <v>32678067</v>
      </c>
      <c r="D100" s="1" t="s">
        <v>456</v>
      </c>
      <c r="E100" s="1" t="s">
        <v>457</v>
      </c>
      <c r="F100" s="1" t="s">
        <v>458</v>
      </c>
      <c r="G100" s="1" t="s">
        <v>459</v>
      </c>
      <c r="H100" s="1" t="s">
        <v>428</v>
      </c>
      <c r="I100" s="11" t="e">
        <f>VLOOKUP(C:C,Hoja1!B:E,3,0)</f>
        <v>#N/A</v>
      </c>
      <c r="J100" s="42" t="s">
        <v>637</v>
      </c>
    </row>
    <row r="101" spans="1:10" x14ac:dyDescent="0.25">
      <c r="A101" s="9">
        <f t="shared" si="1"/>
        <v>100</v>
      </c>
      <c r="B101" s="1">
        <v>207363</v>
      </c>
      <c r="C101" s="1">
        <v>46365415</v>
      </c>
      <c r="D101" s="1" t="s">
        <v>460</v>
      </c>
      <c r="E101" s="1" t="s">
        <v>461</v>
      </c>
      <c r="F101" s="1" t="s">
        <v>462</v>
      </c>
      <c r="G101" s="1" t="s">
        <v>463</v>
      </c>
      <c r="H101" s="1" t="s">
        <v>428</v>
      </c>
      <c r="I101" s="11" t="e">
        <f>VLOOKUP(C:C,Hoja1!B:E,3,0)</f>
        <v>#N/A</v>
      </c>
      <c r="J101" s="42" t="s">
        <v>637</v>
      </c>
    </row>
    <row r="102" spans="1:10" x14ac:dyDescent="0.25">
      <c r="A102" s="9">
        <f t="shared" si="1"/>
        <v>101</v>
      </c>
      <c r="B102" s="1">
        <v>207363</v>
      </c>
      <c r="C102" s="1">
        <v>36089729</v>
      </c>
      <c r="D102" s="1" t="s">
        <v>464</v>
      </c>
      <c r="E102" s="1" t="s">
        <v>465</v>
      </c>
      <c r="F102" s="1" t="s">
        <v>466</v>
      </c>
      <c r="G102" s="1" t="s">
        <v>467</v>
      </c>
      <c r="H102" s="1" t="s">
        <v>428</v>
      </c>
      <c r="I102" s="11" t="e">
        <f>VLOOKUP(C:C,Hoja1!B:E,3,0)</f>
        <v>#N/A</v>
      </c>
      <c r="J102" s="42" t="s">
        <v>637</v>
      </c>
    </row>
    <row r="103" spans="1:10" x14ac:dyDescent="0.25">
      <c r="A103" s="9">
        <f t="shared" si="1"/>
        <v>102</v>
      </c>
      <c r="B103" s="1">
        <v>207363</v>
      </c>
      <c r="C103" s="1">
        <v>21118792</v>
      </c>
      <c r="D103" s="1" t="s">
        <v>468</v>
      </c>
      <c r="E103" s="1" t="s">
        <v>469</v>
      </c>
      <c r="F103" s="1" t="s">
        <v>470</v>
      </c>
      <c r="G103" s="1" t="s">
        <v>471</v>
      </c>
      <c r="H103" s="1" t="s">
        <v>428</v>
      </c>
      <c r="I103" s="11" t="e">
        <f>VLOOKUP(C:C,Hoja1!B:E,3,0)</f>
        <v>#N/A</v>
      </c>
      <c r="J103" s="42" t="s">
        <v>637</v>
      </c>
    </row>
    <row r="104" spans="1:10" x14ac:dyDescent="0.25">
      <c r="A104" s="9">
        <f t="shared" si="1"/>
        <v>103</v>
      </c>
      <c r="B104" s="1">
        <v>207363</v>
      </c>
      <c r="C104" s="1">
        <v>40770079</v>
      </c>
      <c r="D104" s="1" t="s">
        <v>472</v>
      </c>
      <c r="E104" s="1" t="s">
        <v>473</v>
      </c>
      <c r="F104" s="1" t="s">
        <v>474</v>
      </c>
      <c r="G104" s="1" t="s">
        <v>475</v>
      </c>
      <c r="H104" s="1" t="s">
        <v>428</v>
      </c>
      <c r="I104" s="11" t="e">
        <f>VLOOKUP(C:C,Hoja1!B:E,3,0)</f>
        <v>#N/A</v>
      </c>
      <c r="J104" s="42" t="s">
        <v>637</v>
      </c>
    </row>
    <row r="105" spans="1:10" x14ac:dyDescent="0.25">
      <c r="A105" s="9">
        <f t="shared" si="1"/>
        <v>104</v>
      </c>
      <c r="B105" s="1">
        <v>203114</v>
      </c>
      <c r="C105" s="1">
        <v>79868512</v>
      </c>
      <c r="D105" s="1" t="s">
        <v>476</v>
      </c>
      <c r="E105" s="1" t="s">
        <v>477</v>
      </c>
      <c r="F105" s="1" t="s">
        <v>478</v>
      </c>
      <c r="G105" s="1" t="s">
        <v>479</v>
      </c>
      <c r="H105" s="1" t="s">
        <v>480</v>
      </c>
      <c r="I105" s="11" t="str">
        <f>VLOOKUP(C:C,Hoja1!B:E,3,0)</f>
        <v>3194564492</v>
      </c>
      <c r="J105" s="42" t="s">
        <v>637</v>
      </c>
    </row>
    <row r="106" spans="1:10" x14ac:dyDescent="0.25">
      <c r="A106" s="9">
        <f t="shared" si="1"/>
        <v>105</v>
      </c>
      <c r="B106" s="1">
        <v>205801</v>
      </c>
      <c r="C106" s="1">
        <v>79306149</v>
      </c>
      <c r="D106" s="1" t="s">
        <v>481</v>
      </c>
      <c r="E106" s="1" t="s">
        <v>482</v>
      </c>
      <c r="F106" s="1" t="s">
        <v>483</v>
      </c>
      <c r="G106" s="1" t="s">
        <v>484</v>
      </c>
      <c r="H106" s="1" t="s">
        <v>480</v>
      </c>
      <c r="I106" s="11" t="e">
        <f>VLOOKUP(C:C,Hoja1!B:E,3,0)</f>
        <v>#N/A</v>
      </c>
      <c r="J106" s="42" t="s">
        <v>637</v>
      </c>
    </row>
    <row r="107" spans="1:10" x14ac:dyDescent="0.25">
      <c r="A107" s="9">
        <f t="shared" si="1"/>
        <v>106</v>
      </c>
      <c r="B107" s="1">
        <v>205801</v>
      </c>
      <c r="C107" s="1">
        <v>94318692</v>
      </c>
      <c r="D107" s="1" t="s">
        <v>485</v>
      </c>
      <c r="E107" s="1" t="s">
        <v>486</v>
      </c>
      <c r="F107" s="1" t="s">
        <v>487</v>
      </c>
      <c r="G107" s="1" t="s">
        <v>488</v>
      </c>
      <c r="H107" s="1" t="s">
        <v>480</v>
      </c>
      <c r="I107" s="11" t="e">
        <f>VLOOKUP(C:C,Hoja1!B:E,3,0)</f>
        <v>#N/A</v>
      </c>
      <c r="J107" s="42" t="s">
        <v>637</v>
      </c>
    </row>
    <row r="108" spans="1:10" x14ac:dyDescent="0.25">
      <c r="A108" s="9">
        <f t="shared" si="1"/>
        <v>107</v>
      </c>
      <c r="B108" s="1">
        <v>205801</v>
      </c>
      <c r="C108" s="1">
        <v>78710510</v>
      </c>
      <c r="D108" s="1" t="s">
        <v>489</v>
      </c>
      <c r="E108" s="1" t="s">
        <v>490</v>
      </c>
      <c r="F108" s="1" t="s">
        <v>491</v>
      </c>
      <c r="G108" s="1" t="s">
        <v>492</v>
      </c>
      <c r="H108" s="1" t="s">
        <v>480</v>
      </c>
      <c r="I108" s="11" t="e">
        <f>VLOOKUP(C:C,Hoja1!B:E,3,0)</f>
        <v>#N/A</v>
      </c>
      <c r="J108" s="42" t="s">
        <v>637</v>
      </c>
    </row>
    <row r="109" spans="1:10" x14ac:dyDescent="0.25">
      <c r="A109" s="9">
        <f t="shared" si="1"/>
        <v>108</v>
      </c>
      <c r="B109" s="1">
        <v>205612</v>
      </c>
      <c r="C109" s="1">
        <v>91426740</v>
      </c>
      <c r="D109" s="1" t="s">
        <v>493</v>
      </c>
      <c r="E109" s="1" t="s">
        <v>494</v>
      </c>
      <c r="F109" s="1" t="s">
        <v>495</v>
      </c>
      <c r="G109" s="1" t="s">
        <v>496</v>
      </c>
      <c r="H109" s="1" t="s">
        <v>480</v>
      </c>
      <c r="I109" s="11" t="e">
        <f>VLOOKUP(C:C,Hoja1!B:E,3,0)</f>
        <v>#N/A</v>
      </c>
      <c r="J109" s="42" t="s">
        <v>637</v>
      </c>
    </row>
    <row r="110" spans="1:10" x14ac:dyDescent="0.25">
      <c r="A110" s="9">
        <f t="shared" si="1"/>
        <v>109</v>
      </c>
      <c r="B110" s="1">
        <v>205612</v>
      </c>
      <c r="C110" s="1">
        <v>55161084</v>
      </c>
      <c r="D110" s="1" t="s">
        <v>497</v>
      </c>
      <c r="E110" s="1" t="s">
        <v>498</v>
      </c>
      <c r="F110" s="1" t="s">
        <v>499</v>
      </c>
      <c r="G110" s="1" t="s">
        <v>500</v>
      </c>
      <c r="H110" s="1" t="s">
        <v>480</v>
      </c>
      <c r="I110" s="11" t="e">
        <f>VLOOKUP(C:C,Hoja1!B:E,3,0)</f>
        <v>#N/A</v>
      </c>
      <c r="J110" s="42" t="s">
        <v>637</v>
      </c>
    </row>
    <row r="111" spans="1:10" x14ac:dyDescent="0.25">
      <c r="A111" s="9">
        <f t="shared" si="1"/>
        <v>110</v>
      </c>
      <c r="B111" s="1">
        <v>205612</v>
      </c>
      <c r="C111" s="1">
        <v>42974232</v>
      </c>
      <c r="D111" s="1" t="s">
        <v>501</v>
      </c>
      <c r="E111" s="1" t="s">
        <v>502</v>
      </c>
      <c r="F111" s="1" t="s">
        <v>503</v>
      </c>
      <c r="G111" s="1" t="s">
        <v>504</v>
      </c>
      <c r="H111" s="1" t="s">
        <v>480</v>
      </c>
      <c r="I111" s="11" t="e">
        <f>VLOOKUP(C:C,Hoja1!B:E,3,0)</f>
        <v>#N/A</v>
      </c>
      <c r="J111" s="42" t="s">
        <v>637</v>
      </c>
    </row>
    <row r="112" spans="1:10" x14ac:dyDescent="0.25">
      <c r="A112" s="9">
        <f t="shared" si="1"/>
        <v>111</v>
      </c>
      <c r="B112" s="1">
        <v>205612</v>
      </c>
      <c r="C112" s="1">
        <v>24711007</v>
      </c>
      <c r="D112" s="1" t="s">
        <v>505</v>
      </c>
      <c r="E112" s="1" t="s">
        <v>506</v>
      </c>
      <c r="F112" s="1" t="s">
        <v>507</v>
      </c>
      <c r="G112" s="1" t="s">
        <v>508</v>
      </c>
      <c r="H112" s="1" t="s">
        <v>480</v>
      </c>
      <c r="I112" s="11" t="e">
        <f>VLOOKUP(C:C,Hoja1!B:E,3,0)</f>
        <v>#N/A</v>
      </c>
      <c r="J112" s="42" t="s">
        <v>637</v>
      </c>
    </row>
    <row r="113" spans="1:10" x14ac:dyDescent="0.25">
      <c r="A113" s="9">
        <f t="shared" si="1"/>
        <v>112</v>
      </c>
      <c r="B113" s="1">
        <v>205612</v>
      </c>
      <c r="C113" s="1">
        <v>71702997</v>
      </c>
      <c r="D113" s="1" t="s">
        <v>509</v>
      </c>
      <c r="E113" s="1" t="s">
        <v>510</v>
      </c>
      <c r="F113" s="1" t="s">
        <v>511</v>
      </c>
      <c r="G113" s="1" t="s">
        <v>512</v>
      </c>
      <c r="H113" s="1" t="s">
        <v>480</v>
      </c>
      <c r="I113" s="11" t="e">
        <f>VLOOKUP(C:C,Hoja1!B:E,3,0)</f>
        <v>#N/A</v>
      </c>
      <c r="J113" s="42" t="s">
        <v>637</v>
      </c>
    </row>
    <row r="114" spans="1:10" x14ac:dyDescent="0.25">
      <c r="A114" s="9">
        <f t="shared" si="1"/>
        <v>113</v>
      </c>
      <c r="B114" s="1">
        <v>203097</v>
      </c>
      <c r="C114" s="1">
        <v>14888438</v>
      </c>
      <c r="D114" s="1" t="s">
        <v>513</v>
      </c>
      <c r="E114" s="1" t="s">
        <v>514</v>
      </c>
      <c r="F114" s="1" t="s">
        <v>515</v>
      </c>
      <c r="G114" s="1" t="s">
        <v>516</v>
      </c>
      <c r="H114" s="1" t="s">
        <v>480</v>
      </c>
      <c r="I114" s="11" t="e">
        <f>VLOOKUP(C:C,Hoja1!B:E,3,0)</f>
        <v>#N/A</v>
      </c>
      <c r="J114" s="42" t="s">
        <v>637</v>
      </c>
    </row>
    <row r="115" spans="1:10" x14ac:dyDescent="0.25">
      <c r="A115" s="9">
        <f t="shared" si="1"/>
        <v>114</v>
      </c>
      <c r="B115" s="1">
        <v>203097</v>
      </c>
      <c r="C115" s="1">
        <v>94402465</v>
      </c>
      <c r="D115" s="1" t="s">
        <v>517</v>
      </c>
      <c r="E115" s="1" t="s">
        <v>518</v>
      </c>
      <c r="F115" s="1" t="s">
        <v>519</v>
      </c>
      <c r="G115" s="1" t="s">
        <v>520</v>
      </c>
      <c r="H115" s="1" t="s">
        <v>480</v>
      </c>
      <c r="I115" s="11" t="e">
        <f>VLOOKUP(C:C,Hoja1!B:E,3,0)</f>
        <v>#N/A</v>
      </c>
      <c r="J115" s="42" t="s">
        <v>637</v>
      </c>
    </row>
    <row r="116" spans="1:10" x14ac:dyDescent="0.25">
      <c r="A116" s="9">
        <f t="shared" si="1"/>
        <v>115</v>
      </c>
      <c r="B116" s="1">
        <v>203144</v>
      </c>
      <c r="C116" s="1">
        <v>12232759</v>
      </c>
      <c r="D116" s="1" t="s">
        <v>521</v>
      </c>
      <c r="E116" s="1" t="s">
        <v>522</v>
      </c>
      <c r="F116" s="1" t="s">
        <v>523</v>
      </c>
      <c r="G116" s="1" t="s">
        <v>524</v>
      </c>
      <c r="H116" s="1" t="s">
        <v>525</v>
      </c>
      <c r="I116" s="11" t="e">
        <f>VLOOKUP(C:C,Hoja1!B:E,3,0)</f>
        <v>#N/A</v>
      </c>
      <c r="J116" s="42" t="s">
        <v>637</v>
      </c>
    </row>
    <row r="117" spans="1:10" x14ac:dyDescent="0.25">
      <c r="A117" s="9">
        <f t="shared" si="1"/>
        <v>116</v>
      </c>
      <c r="B117" s="1">
        <v>203144</v>
      </c>
      <c r="C117" s="1">
        <v>87710113</v>
      </c>
      <c r="D117" s="1" t="s">
        <v>526</v>
      </c>
      <c r="E117" s="1" t="s">
        <v>527</v>
      </c>
      <c r="F117" s="1" t="s">
        <v>528</v>
      </c>
      <c r="G117" s="1" t="s">
        <v>529</v>
      </c>
      <c r="H117" s="1" t="s">
        <v>525</v>
      </c>
      <c r="I117" s="11" t="e">
        <f>VLOOKUP(C:C,Hoja1!B:E,3,0)</f>
        <v>#N/A</v>
      </c>
      <c r="J117" s="42" t="s">
        <v>637</v>
      </c>
    </row>
    <row r="118" spans="1:10" x14ac:dyDescent="0.25">
      <c r="A118" s="9">
        <f t="shared" si="1"/>
        <v>117</v>
      </c>
      <c r="B118" s="1">
        <v>203144</v>
      </c>
      <c r="C118" s="1">
        <v>31154592</v>
      </c>
      <c r="D118" s="1" t="s">
        <v>530</v>
      </c>
      <c r="E118" s="1" t="s">
        <v>531</v>
      </c>
      <c r="F118" s="1" t="s">
        <v>532</v>
      </c>
      <c r="G118" s="1" t="s">
        <v>533</v>
      </c>
      <c r="H118" s="1" t="s">
        <v>525</v>
      </c>
      <c r="I118" s="11" t="e">
        <f>VLOOKUP(C:C,Hoja1!B:E,3,0)</f>
        <v>#N/A</v>
      </c>
      <c r="J118" s="42" t="s">
        <v>637</v>
      </c>
    </row>
    <row r="119" spans="1:10" x14ac:dyDescent="0.25">
      <c r="A119" s="12">
        <f t="shared" si="1"/>
        <v>118</v>
      </c>
      <c r="B119" s="13">
        <v>203119</v>
      </c>
      <c r="C119" s="13">
        <v>22446685</v>
      </c>
      <c r="D119" s="13" t="s">
        <v>534</v>
      </c>
      <c r="E119" s="13" t="s">
        <v>535</v>
      </c>
      <c r="F119" s="13" t="s">
        <v>536</v>
      </c>
      <c r="G119" s="13" t="s">
        <v>537</v>
      </c>
      <c r="H119" s="13" t="s">
        <v>538</v>
      </c>
      <c r="I119" s="14" t="e">
        <f>VLOOKUP(C:C,Hoja1!B:E,3,0)</f>
        <v>#N/A</v>
      </c>
      <c r="J119" s="42" t="s">
        <v>637</v>
      </c>
    </row>
  </sheetData>
  <conditionalFormatting sqref="I2:I119">
    <cfRule type="containsText" dxfId="16" priority="1" operator="containsText" text="ok">
      <formula>NOT(ISERROR(SEARCH("ok",I2)))</formula>
    </cfRule>
    <cfRule type="containsText" dxfId="15" priority="4" operator="containsText" text="#N/A">
      <formula>NOT(ISERROR(SEARCH("#N/A",I2)))</formula>
    </cfRule>
    <cfRule type="containsText" dxfId="14" priority="5" operator="containsText" text="OK">
      <formula>NOT(ISERROR(SEARCH("OK",I2)))</formula>
    </cfRule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1:I1048576">
    <cfRule type="containsText" dxfId="13" priority="3" operator="containsText" text="pendiente de actualizar">
      <formula>NOT(ISERROR(SEARCH("pendiente de actualizar",I1)))</formula>
    </cfRule>
  </conditionalFormatting>
  <conditionalFormatting sqref="I77">
    <cfRule type="containsErrors" dxfId="12" priority="2">
      <formula>ISERROR(I77)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2025-05-19T14:06:13Z</dcterms:created>
  <dcterms:modified xsi:type="dcterms:W3CDTF">2025-07-01T20:33:24Z</dcterms:modified>
</cp:coreProperties>
</file>